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codeName="ЭтаКнига" defaultThemeVersion="124226"/>
  <bookViews>
    <workbookView xWindow="120" yWindow="45" windowWidth="21075" windowHeight="10305"/>
  </bookViews>
  <sheets>
    <sheet name="Основной_1. Ф.12 т. 1000" sheetId="2" r:id="rId1"/>
    <sheet name="Основной_2. Ф. 12 т. 1001...100" sheetId="3" r:id="rId2"/>
    <sheet name="Основной_3. Ф. 12 т. 1100" sheetId="4" r:id="rId3"/>
  </sheets>
  <definedNames>
    <definedName name="ID_21944200" localSheetId="0">'Основной_1. Ф.12 т. 1000'!$L$33</definedName>
    <definedName name="ID_21944201" localSheetId="2">'Основной_3. Ф. 12 т. 1100'!$F$14</definedName>
    <definedName name="ID_21944202" localSheetId="2">'Основной_3. Ф. 12 т. 1100'!$G$14</definedName>
    <definedName name="ID_21944203" localSheetId="1">'Основной_2. Ф. 12 т. 1001...100'!$E$20</definedName>
    <definedName name="ID_21944204" localSheetId="1">'Основной_2. Ф. 12 т. 1001...100'!$E$21</definedName>
    <definedName name="ID_21944205" localSheetId="2">'Основной_3. Ф. 12 т. 1100'!$F$9</definedName>
    <definedName name="ID_21944206" localSheetId="0">'Основной_1. Ф.12 т. 1000'!$F$264</definedName>
    <definedName name="ID_21944207" localSheetId="0">'Основной_1. Ф.12 т. 1000'!$G$264</definedName>
    <definedName name="ID_21944208" localSheetId="0">'Основной_1. Ф.12 т. 1000'!$H$264</definedName>
    <definedName name="ID_21944209" localSheetId="1">'Основной_2. Ф. 12 т. 1001...100'!$E$18</definedName>
    <definedName name="ID_21944210" localSheetId="0">'Основной_1. Ф.12 т. 1000'!$I$264</definedName>
    <definedName name="ID_21944211" localSheetId="0">'Основной_1. Ф.12 т. 1000'!$J$264</definedName>
    <definedName name="ID_21944212" localSheetId="0">'Основной_1. Ф.12 т. 1000'!$K$264</definedName>
    <definedName name="ID_21944213" localSheetId="0">'Основной_1. Ф.12 т. 1000'!$L$264</definedName>
    <definedName name="ID_21944214" localSheetId="1">'Основной_2. Ф. 12 т. 1001...100'!$E$19</definedName>
    <definedName name="ID_21944215" localSheetId="0">'Основной_1. Ф.12 т. 1000'!$M$264</definedName>
    <definedName name="ID_21944216" localSheetId="0">'Основной_1. Ф.12 т. 1000'!$N$264</definedName>
    <definedName name="ID_21944217" localSheetId="2">'Основной_3. Ф. 12 т. 1100'!$G$9</definedName>
    <definedName name="ID_21944218" localSheetId="2">'Основной_3. Ф. 12 т. 1100'!$F$10</definedName>
    <definedName name="ID_21944219" localSheetId="2">'Основной_3. Ф. 12 т. 1100'!$G$10</definedName>
    <definedName name="ID_21944220" localSheetId="2">'Основной_3. Ф. 12 т. 1100'!$F$15</definedName>
    <definedName name="ID_21944221" localSheetId="2">'Основной_3. Ф. 12 т. 1100'!$G$15</definedName>
    <definedName name="ID_26098977" localSheetId="0">'Основной_1. Ф.12 т. 1000'!$N$272</definedName>
    <definedName name="ID_47378344" localSheetId="0">'Основной_1. Ф.12 т. 1000'!$G$12</definedName>
    <definedName name="ID_47378345" localSheetId="0">'Основной_1. Ф.12 т. 1000'!$H$12</definedName>
    <definedName name="ID_47378346" localSheetId="0">'Основной_1. Ф.12 т. 1000'!$F$12</definedName>
    <definedName name="ID_47378347" localSheetId="0">'Основной_1. Ф.12 т. 1000'!$I$12</definedName>
    <definedName name="ID_47378348" localSheetId="0">'Основной_1. Ф.12 т. 1000'!$J$12</definedName>
    <definedName name="ID_47378349" localSheetId="0">'Основной_1. Ф.12 т. 1000'!$K$12</definedName>
    <definedName name="ID_47378350" localSheetId="0">'Основной_1. Ф.12 т. 1000'!$L$12</definedName>
    <definedName name="ID_47378351" localSheetId="0">'Основной_1. Ф.12 т. 1000'!$M$12</definedName>
    <definedName name="ID_47378352" localSheetId="0">'Основной_1. Ф.12 т. 1000'!$N$12</definedName>
    <definedName name="ID_47378353" localSheetId="0">'Основной_1. Ф.12 т. 1000'!$H$229</definedName>
    <definedName name="ID_47378354" localSheetId="0">'Основной_1. Ф.12 т. 1000'!$G$229</definedName>
    <definedName name="ID_47378355" localSheetId="0">'Основной_1. Ф.12 т. 1000'!$N$229</definedName>
    <definedName name="ID_47378356" localSheetId="0">'Основной_1. Ф.12 т. 1000'!$F$229</definedName>
    <definedName name="ID_47378357" localSheetId="0">'Основной_1. Ф.12 т. 1000'!$I$229</definedName>
    <definedName name="ID_47378358" localSheetId="0">'Основной_1. Ф.12 т. 1000'!$J$229</definedName>
    <definedName name="ID_47378359" localSheetId="0">'Основной_1. Ф.12 т. 1000'!$K$229</definedName>
    <definedName name="ID_47378360" localSheetId="0">'Основной_1. Ф.12 т. 1000'!$L$229</definedName>
    <definedName name="ID_47378361" localSheetId="0">'Основной_1. Ф.12 т. 1000'!$M$229</definedName>
    <definedName name="ID_47378362" localSheetId="0">'Основной_1. Ф.12 т. 1000'!$H$230</definedName>
    <definedName name="ID_47378363" localSheetId="0">'Основной_1. Ф.12 т. 1000'!$G$230</definedName>
    <definedName name="ID_47378364" localSheetId="0">'Основной_1. Ф.12 т. 1000'!$N$230</definedName>
    <definedName name="ID_47378365" localSheetId="0">'Основной_1. Ф.12 т. 1000'!$F$230</definedName>
    <definedName name="ID_47378366" localSheetId="0">'Основной_1. Ф.12 т. 1000'!$I$230</definedName>
    <definedName name="ID_47378367" localSheetId="0">'Основной_1. Ф.12 т. 1000'!$J$230</definedName>
    <definedName name="ID_47378368" localSheetId="0">'Основной_1. Ф.12 т. 1000'!$K$230</definedName>
    <definedName name="ID_47378369" localSheetId="0">'Основной_1. Ф.12 т. 1000'!$L$230</definedName>
    <definedName name="ID_47378370" localSheetId="0">'Основной_1. Ф.12 т. 1000'!$M$230</definedName>
    <definedName name="ID_47378371" localSheetId="2">'Основной_3. Ф. 12 т. 1100'!$F$21</definedName>
    <definedName name="ID_47378372" localSheetId="2">'Основной_3. Ф. 12 т. 1100'!$G$21</definedName>
    <definedName name="ID_47378373" localSheetId="2">'Основной_3. Ф. 12 т. 1100'!$F$22</definedName>
    <definedName name="ID_47378374" localSheetId="2">'Основной_3. Ф. 12 т. 1100'!$G$22</definedName>
    <definedName name="ID_47378375" localSheetId="2">'Основной_3. Ф. 12 т. 1100'!$F$23</definedName>
    <definedName name="ID_47378376" localSheetId="2">'Основной_3. Ф. 12 т. 1100'!$G$23</definedName>
    <definedName name="ID_47378377" localSheetId="2">'Основной_3. Ф. 12 т. 1100'!$F$29</definedName>
    <definedName name="ID_47378378" localSheetId="2">'Основной_3. Ф. 12 т. 1100'!$G$29</definedName>
    <definedName name="ID_47378379" localSheetId="2">'Основной_3. Ф. 12 т. 1100'!$F$30</definedName>
    <definedName name="ID_47378380" localSheetId="2">'Основной_3. Ф. 12 т. 1100'!$G$30</definedName>
    <definedName name="ID_47378381" localSheetId="2">'Основной_3. Ф. 12 т. 1100'!$F$31</definedName>
    <definedName name="ID_47378382" localSheetId="2">'Основной_3. Ф. 12 т. 1100'!$G$31</definedName>
    <definedName name="ID_47378383" localSheetId="2">'Основной_3. Ф. 12 т. 1100'!$F$32</definedName>
    <definedName name="ID_47378384" localSheetId="2">'Основной_3. Ф. 12 т. 1100'!$G$32</definedName>
    <definedName name="ID_47378385" localSheetId="2">'Основной_3. Ф. 12 т. 1100'!$F$35</definedName>
    <definedName name="ID_47378386" localSheetId="2">'Основной_3. Ф. 12 т. 1100'!$G$35</definedName>
    <definedName name="ID_47378387" localSheetId="2">'Основной_3. Ф. 12 т. 1100'!$F$36</definedName>
    <definedName name="ID_47378388" localSheetId="2">'Основной_3. Ф. 12 т. 1100'!$G$36</definedName>
    <definedName name="ID_47378389" localSheetId="2">'Основной_3. Ф. 12 т. 1100'!$F$37</definedName>
    <definedName name="ID_47378390" localSheetId="2">'Основной_3. Ф. 12 т. 1100'!$G$37</definedName>
    <definedName name="ID_47378391" localSheetId="2">'Основной_3. Ф. 12 т. 1100'!$F$38</definedName>
    <definedName name="ID_47378392" localSheetId="2">'Основной_3. Ф. 12 т. 1100'!$G$38</definedName>
    <definedName name="ID_910916" localSheetId="0">'Основной_1. Ф.12 т. 1000'!$F$183</definedName>
    <definedName name="ID_910917" localSheetId="0">'Основной_1. Ф.12 т. 1000'!$I$172</definedName>
    <definedName name="ID_910918" localSheetId="2">'Основной_3. Ф. 12 т. 1100'!$F$41</definedName>
    <definedName name="ID_910919" localSheetId="2">'Основной_3. Ф. 12 т. 1100'!$G$41</definedName>
    <definedName name="ID_910920" localSheetId="2">'Основной_3. Ф. 12 т. 1100'!$F$20</definedName>
    <definedName name="ID_910921" localSheetId="2">'Основной_3. Ф. 12 т. 1100'!$G$20</definedName>
    <definedName name="ID_910922" localSheetId="2">'Основной_3. Ф. 12 т. 1100'!$F$25</definedName>
    <definedName name="ID_910923" localSheetId="2">'Основной_3. Ф. 12 т. 1100'!$G$25</definedName>
    <definedName name="ID_910924" localSheetId="2">'Основной_3. Ф. 12 т. 1100'!$F$42</definedName>
    <definedName name="ID_910925" localSheetId="2">'Основной_3. Ф. 12 т. 1100'!$G$42</definedName>
    <definedName name="ID_910926" localSheetId="1">'Основной_2. Ф. 12 т. 1001...100'!$E$3</definedName>
    <definedName name="ID_910927" localSheetId="0">'Основной_1. Ф.12 т. 1000'!$L$169</definedName>
    <definedName name="ID_910928" localSheetId="0">'Основной_1. Ф.12 т. 1000'!$M$119</definedName>
    <definedName name="ID_910929" localSheetId="0">'Основной_1. Ф.12 т. 1000'!$N$119</definedName>
    <definedName name="ID_910930" localSheetId="0">'Основной_1. Ф.12 т. 1000'!$M$120</definedName>
    <definedName name="ID_910931" localSheetId="0">'Основной_1. Ф.12 т. 1000'!$N$120</definedName>
    <definedName name="ID_910932" localSheetId="0">'Основной_1. Ф.12 т. 1000'!$F$122</definedName>
    <definedName name="ID_910933" localSheetId="2">'Основной_3. Ф. 12 т. 1100'!$G$6</definedName>
    <definedName name="ID_910934" localSheetId="2">'Основной_3. Ф. 12 т. 1100'!$F$7</definedName>
    <definedName name="ID_910935" localSheetId="2">'Основной_3. Ф. 12 т. 1100'!$F$6</definedName>
    <definedName name="ID_910936" localSheetId="0">'Основной_1. Ф.12 т. 1000'!$F$190</definedName>
    <definedName name="ID_910937" localSheetId="0">'Основной_1. Ф.12 т. 1000'!$F$193</definedName>
    <definedName name="ID_910938" localSheetId="0">'Основной_1. Ф.12 т. 1000'!$F$194</definedName>
    <definedName name="ID_910939" localSheetId="0">'Основной_1. Ф.12 т. 1000'!$L$204</definedName>
    <definedName name="ID_910940" localSheetId="0">'Основной_1. Ф.12 т. 1000'!$I$205</definedName>
    <definedName name="ID_910941" localSheetId="0">'Основной_1. Ф.12 т. 1000'!$F$123</definedName>
    <definedName name="ID_910942" localSheetId="0">'Основной_1. Ф.12 т. 1000'!$F$124</definedName>
    <definedName name="ID_910943" localSheetId="0">'Основной_1. Ф.12 т. 1000'!$F$125</definedName>
    <definedName name="ID_910944" localSheetId="0">'Основной_1. Ф.12 т. 1000'!$F$121</definedName>
    <definedName name="ID_910945" localSheetId="0">'Основной_1. Ф.12 т. 1000'!$I$121</definedName>
    <definedName name="ID_910946" localSheetId="0">'Основной_1. Ф.12 т. 1000'!$J$121</definedName>
    <definedName name="ID_910947" localSheetId="0">'Основной_1. Ф.12 т. 1000'!$K$121</definedName>
    <definedName name="ID_910948" localSheetId="0">'Основной_1. Ф.12 т. 1000'!$L$121</definedName>
    <definedName name="ID_910949" localSheetId="0">'Основной_1. Ф.12 т. 1000'!$M$121</definedName>
    <definedName name="ID_910950" localSheetId="0">'Основной_1. Ф.12 т. 1000'!$N$121</definedName>
    <definedName name="ID_910951" localSheetId="0">'Основной_1. Ф.12 т. 1000'!$M$127</definedName>
    <definedName name="ID_910952" localSheetId="0">'Основной_1. Ф.12 т. 1000'!$N$127</definedName>
    <definedName name="ID_910953" localSheetId="0">'Основной_1. Ф.12 т. 1000'!$I$127</definedName>
    <definedName name="ID_910954" localSheetId="0">'Основной_1. Ф.12 т. 1000'!$J$127</definedName>
    <definedName name="ID_910955" localSheetId="0">'Основной_1. Ф.12 т. 1000'!$K$127</definedName>
    <definedName name="ID_910956" localSheetId="0">'Основной_1. Ф.12 т. 1000'!$L$127</definedName>
    <definedName name="ID_910957" localSheetId="0">'Основной_1. Ф.12 т. 1000'!$F$127</definedName>
    <definedName name="ID_910958" localSheetId="0">'Основной_1. Ф.12 т. 1000'!$F$128</definedName>
    <definedName name="ID_910959" localSheetId="0">'Основной_1. Ф.12 т. 1000'!$F$129</definedName>
    <definedName name="ID_910960" localSheetId="0">'Основной_1. Ф.12 т. 1000'!$I$128</definedName>
    <definedName name="ID_910961" localSheetId="1">'Основной_2. Ф. 12 т. 1001...100'!$E$4</definedName>
    <definedName name="ID_910962" localSheetId="1">'Основной_2. Ф. 12 т. 1001...100'!$E$5</definedName>
    <definedName name="ID_910963" localSheetId="1">'Основной_2. Ф. 12 т. 1001...100'!$E$11</definedName>
    <definedName name="ID_910964" localSheetId="1">'Основной_2. Ф. 12 т. 1001...100'!$E$12</definedName>
    <definedName name="ID_910965" localSheetId="2">'Основной_3. Ф. 12 т. 1100'!$G$7</definedName>
    <definedName name="ID_910966" localSheetId="2">'Основной_3. Ф. 12 т. 1100'!$F$12</definedName>
    <definedName name="ID_910967" localSheetId="2">'Основной_3. Ф. 12 т. 1100'!$G$12</definedName>
    <definedName name="ID_910968" localSheetId="2">'Основной_3. Ф. 12 т. 1100'!$F$8</definedName>
    <definedName name="ID_910969" localSheetId="2">'Основной_3. Ф. 12 т. 1100'!$G$8</definedName>
    <definedName name="ID_910970" localSheetId="2">'Основной_3. Ф. 12 т. 1100'!$F$13</definedName>
    <definedName name="ID_910971" localSheetId="2">'Основной_3. Ф. 12 т. 1100'!$G$13</definedName>
    <definedName name="ID_910972" localSheetId="2">'Основной_3. Ф. 12 т. 1100'!$F$18</definedName>
    <definedName name="ID_910973" localSheetId="2">'Основной_3. Ф. 12 т. 1100'!$G$18</definedName>
    <definedName name="ID_910974" localSheetId="2">'Основной_3. Ф. 12 т. 1100'!$F$19</definedName>
    <definedName name="ID_910975" localSheetId="2">'Основной_3. Ф. 12 т. 1100'!$G$19</definedName>
    <definedName name="ID_910976" localSheetId="2">'Основной_3. Ф. 12 т. 1100'!$F$27</definedName>
    <definedName name="ID_910977" localSheetId="2">'Основной_3. Ф. 12 т. 1100'!$G$27</definedName>
    <definedName name="ID_910978" localSheetId="2">'Основной_3. Ф. 12 т. 1100'!$F$28</definedName>
    <definedName name="ID_910979" localSheetId="2">'Основной_3. Ф. 12 т. 1100'!$G$28</definedName>
    <definedName name="ID_910980" localSheetId="0">'Основной_1. Ф.12 т. 1000'!$J$172</definedName>
    <definedName name="ID_910981" localSheetId="0">'Основной_1. Ф.12 т. 1000'!$K$172</definedName>
    <definedName name="ID_910982" localSheetId="0">'Основной_1. Ф.12 т. 1000'!$L$172</definedName>
    <definedName name="ID_910983" localSheetId="0">'Основной_1. Ф.12 т. 1000'!$M$189</definedName>
    <definedName name="ID_910984" localSheetId="0">'Основной_1. Ф.12 т. 1000'!$G$75</definedName>
    <definedName name="ID_910985" localSheetId="0">'Основной_1. Ф.12 т. 1000'!$H$75</definedName>
    <definedName name="ID_910986" localSheetId="0">'Основной_1. Ф.12 т. 1000'!$G$68</definedName>
    <definedName name="ID_910987" localSheetId="0">'Основной_1. Ф.12 т. 1000'!$H$68</definedName>
    <definedName name="ID_910988" localSheetId="0">'Основной_1. Ф.12 т. 1000'!$G$70</definedName>
    <definedName name="ID_910989" localSheetId="0">'Основной_1. Ф.12 т. 1000'!$H$70</definedName>
    <definedName name="ID_910990" localSheetId="0">'Основной_1. Ф.12 т. 1000'!$G$71</definedName>
    <definedName name="ID_910991" localSheetId="0">'Основной_1. Ф.12 т. 1000'!$H$71</definedName>
    <definedName name="ID_910992" localSheetId="0">'Основной_1. Ф.12 т. 1000'!$G$72</definedName>
    <definedName name="ID_910993" localSheetId="0">'Основной_1. Ф.12 т. 1000'!$H$72</definedName>
    <definedName name="ID_910994" localSheetId="0">'Основной_1. Ф.12 т. 1000'!$G$74</definedName>
    <definedName name="ID_910995" localSheetId="0">'Основной_1. Ф.12 т. 1000'!$H$74</definedName>
    <definedName name="ID_910996" localSheetId="0">'Основной_1. Ф.12 т. 1000'!$G$62</definedName>
    <definedName name="ID_910997" localSheetId="0">'Основной_1. Ф.12 т. 1000'!$H$62</definedName>
    <definedName name="ID_910998" localSheetId="0">'Основной_1. Ф.12 т. 1000'!$G$65</definedName>
    <definedName name="ID_910999" localSheetId="0">'Основной_1. Ф.12 т. 1000'!$H$65</definedName>
    <definedName name="ID_911000" localSheetId="0">'Основной_1. Ф.12 т. 1000'!$G$66</definedName>
    <definedName name="ID_911001" localSheetId="0">'Основной_1. Ф.12 т. 1000'!$H$66</definedName>
    <definedName name="ID_911002" localSheetId="0">'Основной_1. Ф.12 т. 1000'!$G$67</definedName>
    <definedName name="ID_911003" localSheetId="0">'Основной_1. Ф.12 т. 1000'!$H$67</definedName>
    <definedName name="ID_911004" localSheetId="0">'Основной_1. Ф.12 т. 1000'!$G$108</definedName>
    <definedName name="ID_911005" localSheetId="0">'Основной_1. Ф.12 т. 1000'!$H$108</definedName>
    <definedName name="ID_911006" localSheetId="0">'Основной_1. Ф.12 т. 1000'!$G$103</definedName>
    <definedName name="ID_911007" localSheetId="0">'Основной_1. Ф.12 т. 1000'!$H$103</definedName>
    <definedName name="ID_911008" localSheetId="0">'Основной_1. Ф.12 т. 1000'!$G$104</definedName>
    <definedName name="ID_911009" localSheetId="0">'Основной_1. Ф.12 т. 1000'!$H$104</definedName>
    <definedName name="ID_911010" localSheetId="0">'Основной_1. Ф.12 т. 1000'!$G$105</definedName>
    <definedName name="ID_911011" localSheetId="0">'Основной_1. Ф.12 т. 1000'!$H$105</definedName>
    <definedName name="ID_911012" localSheetId="0">'Основной_1. Ф.12 т. 1000'!$G$106</definedName>
    <definedName name="ID_911013" localSheetId="0">'Основной_1. Ф.12 т. 1000'!$H$106</definedName>
    <definedName name="ID_911014" localSheetId="0">'Основной_1. Ф.12 т. 1000'!$G$107</definedName>
    <definedName name="ID_911015" localSheetId="0">'Основной_1. Ф.12 т. 1000'!$F$111</definedName>
    <definedName name="ID_911016" localSheetId="0">'Основной_1. Ф.12 т. 1000'!$K$123</definedName>
    <definedName name="ID_911017" localSheetId="0">'Основной_1. Ф.12 т. 1000'!$I$110</definedName>
    <definedName name="ID_911018" localSheetId="0">'Основной_1. Ф.12 т. 1000'!$J$110</definedName>
    <definedName name="ID_911019" localSheetId="0">'Основной_1. Ф.12 т. 1000'!$K$110</definedName>
    <definedName name="ID_911020" localSheetId="0">'Основной_1. Ф.12 т. 1000'!$L$110</definedName>
    <definedName name="ID_911021" localSheetId="0">'Основной_1. Ф.12 т. 1000'!$F$110</definedName>
    <definedName name="ID_911022" localSheetId="0">'Основной_1. Ф.12 т. 1000'!$F$114</definedName>
    <definedName name="ID_911023" localSheetId="0">'Основной_1. Ф.12 т. 1000'!$I$114</definedName>
    <definedName name="ID_911024" localSheetId="0">'Основной_1. Ф.12 т. 1000'!$J$114</definedName>
    <definedName name="ID_911025" localSheetId="0">'Основной_1. Ф.12 т. 1000'!$K$114</definedName>
    <definedName name="ID_911026" localSheetId="0">'Основной_1. Ф.12 т. 1000'!$F$108</definedName>
    <definedName name="ID_911027" localSheetId="0">'Основной_1. Ф.12 т. 1000'!$G$51</definedName>
    <definedName name="ID_911028" localSheetId="0">'Основной_1. Ф.12 т. 1000'!$H$51</definedName>
    <definedName name="ID_911029" localSheetId="0">'Основной_1. Ф.12 т. 1000'!$G$53</definedName>
    <definedName name="ID_911030" localSheetId="0">'Основной_1. Ф.12 т. 1000'!$H$53</definedName>
    <definedName name="ID_911031" localSheetId="0">'Основной_1. Ф.12 т. 1000'!$G$55</definedName>
    <definedName name="ID_911032" localSheetId="0">'Основной_1. Ф.12 т. 1000'!$H$55</definedName>
    <definedName name="ID_911033" localSheetId="0">'Основной_1. Ф.12 т. 1000'!$G$11</definedName>
    <definedName name="ID_911034" localSheetId="0">'Основной_1. Ф.12 т. 1000'!$H$11</definedName>
    <definedName name="ID_911035" localSheetId="0">'Основной_1. Ф.12 т. 1000'!$G$15</definedName>
    <definedName name="ID_911036" localSheetId="0">'Основной_1. Ф.12 т. 1000'!$H$15</definedName>
    <definedName name="ID_911037" localSheetId="0">'Основной_1. Ф.12 т. 1000'!$G$16</definedName>
    <definedName name="ID_911038" localSheetId="0">'Основной_1. Ф.12 т. 1000'!$H$16</definedName>
    <definedName name="ID_911039" localSheetId="0">'Основной_1. Ф.12 т. 1000'!$G$17</definedName>
    <definedName name="ID_911040" localSheetId="0">'Основной_1. Ф.12 т. 1000'!$H$17</definedName>
    <definedName name="ID_911041" localSheetId="0">'Основной_1. Ф.12 т. 1000'!$G$19</definedName>
    <definedName name="ID_911042" localSheetId="0">'Основной_1. Ф.12 т. 1000'!$H$19</definedName>
    <definedName name="ID_911043" localSheetId="0">'Основной_1. Ф.12 т. 1000'!$G$21</definedName>
    <definedName name="ID_911044" localSheetId="0">'Основной_1. Ф.12 т. 1000'!$H$21</definedName>
    <definedName name="ID_911045" localSheetId="0">'Основной_1. Ф.12 т. 1000'!$G$22</definedName>
    <definedName name="ID_911046" localSheetId="0">'Основной_1. Ф.12 т. 1000'!$H$22</definedName>
    <definedName name="ID_911047" localSheetId="0">'Основной_1. Ф.12 т. 1000'!$G$23</definedName>
    <definedName name="ID_911048" localSheetId="0">'Основной_1. Ф.12 т. 1000'!$H$23</definedName>
    <definedName name="ID_911049" localSheetId="0">'Основной_1. Ф.12 т. 1000'!$G$25</definedName>
    <definedName name="ID_911050" localSheetId="0">'Основной_1. Ф.12 т. 1000'!$H$25</definedName>
    <definedName name="ID_911051" localSheetId="0">'Основной_1. Ф.12 т. 1000'!$G$26</definedName>
    <definedName name="ID_911052" localSheetId="0">'Основной_1. Ф.12 т. 1000'!$H$26</definedName>
    <definedName name="ID_911053" localSheetId="0">'Основной_1. Ф.12 т. 1000'!$G$28</definedName>
    <definedName name="ID_911054" localSheetId="0">'Основной_1. Ф.12 т. 1000'!$H$28</definedName>
    <definedName name="ID_911055" localSheetId="0">'Основной_1. Ф.12 т. 1000'!$G$30</definedName>
    <definedName name="ID_911056" localSheetId="0">'Основной_1. Ф.12 т. 1000'!$H$30</definedName>
    <definedName name="ID_911057" localSheetId="0">'Основной_1. Ф.12 т. 1000'!$H$31</definedName>
    <definedName name="ID_911058" localSheetId="0">'Основной_1. Ф.12 т. 1000'!$G$31</definedName>
    <definedName name="ID_911059" localSheetId="0">'Основной_1. Ф.12 т. 1000'!$G$32</definedName>
    <definedName name="ID_911060" localSheetId="0">'Основной_1. Ф.12 т. 1000'!$H$32</definedName>
    <definedName name="ID_911061" localSheetId="0">'Основной_1. Ф.12 т. 1000'!$N$168</definedName>
    <definedName name="ID_911062" localSheetId="0">'Основной_1. Ф.12 т. 1000'!$I$168</definedName>
    <definedName name="ID_911063" localSheetId="0">'Основной_1. Ф.12 т. 1000'!$J$168</definedName>
    <definedName name="ID_911064" localSheetId="0">'Основной_1. Ф.12 т. 1000'!$K$168</definedName>
    <definedName name="ID_911065" localSheetId="0">'Основной_1. Ф.12 т. 1000'!$L$168</definedName>
    <definedName name="ID_911066" localSheetId="0">'Основной_1. Ф.12 т. 1000'!$F$168</definedName>
    <definedName name="ID_911067" localSheetId="0">'Основной_1. Ф.12 т. 1000'!$F$172</definedName>
    <definedName name="ID_911068" localSheetId="0">'Основной_1. Ф.12 т. 1000'!$F$173</definedName>
    <definedName name="ID_911069" localSheetId="0">'Основной_1. Ф.12 т. 1000'!$F$176</definedName>
    <definedName name="ID_911070" localSheetId="0">'Основной_1. Ф.12 т. 1000'!$F$177</definedName>
    <definedName name="ID_911071" localSheetId="0">'Основной_1. Ф.12 т. 1000'!$F$178</definedName>
    <definedName name="ID_911072" localSheetId="0">'Основной_1. Ф.12 т. 1000'!$F$179</definedName>
    <definedName name="ID_911073" localSheetId="0">'Основной_1. Ф.12 т. 1000'!$F$180</definedName>
    <definedName name="ID_911074" localSheetId="0">'Основной_1. Ф.12 т. 1000'!$F$181</definedName>
    <definedName name="ID_911075" localSheetId="0">'Основной_1. Ф.12 т. 1000'!$F$182</definedName>
    <definedName name="ID_911076" localSheetId="0">'Основной_1. Ф.12 т. 1000'!$L$114</definedName>
    <definedName name="ID_911077" localSheetId="0">'Основной_1. Ф.12 т. 1000'!$M$114</definedName>
    <definedName name="ID_911078" localSheetId="0">'Основной_1. Ф.12 т. 1000'!$N$110</definedName>
    <definedName name="ID_911079" localSheetId="0">'Основной_1. Ф.12 т. 1000'!$L$123</definedName>
    <definedName name="ID_911080" localSheetId="0">'Основной_1. Ф.12 т. 1000'!$M$124</definedName>
    <definedName name="ID_911081" localSheetId="0">'Основной_1. Ф.12 т. 1000'!$N$124</definedName>
    <definedName name="ID_911082" localSheetId="0">'Основной_1. Ф.12 т. 1000'!$M$125</definedName>
    <definedName name="ID_911083" localSheetId="0">'Основной_1. Ф.12 т. 1000'!$N$125</definedName>
    <definedName name="ID_911084" localSheetId="0">'Основной_1. Ф.12 т. 1000'!$I$122</definedName>
    <definedName name="ID_911085" localSheetId="0">'Основной_1. Ф.12 т. 1000'!$J$122</definedName>
    <definedName name="ID_911086" localSheetId="0">'Основной_1. Ф.12 т. 1000'!$K$122</definedName>
    <definedName name="ID_911087" localSheetId="0">'Основной_1. Ф.12 т. 1000'!$L$122</definedName>
    <definedName name="ID_911088" localSheetId="0">'Основной_1. Ф.12 т. 1000'!$I$123</definedName>
    <definedName name="ID_911089" localSheetId="0">'Основной_1. Ф.12 т. 1000'!$J$123</definedName>
    <definedName name="ID_911090" localSheetId="0">'Основной_1. Ф.12 т. 1000'!$F$112</definedName>
    <definedName name="ID_911091" localSheetId="0">'Основной_1. Ф.12 т. 1000'!$I$111</definedName>
    <definedName name="ID_911092" localSheetId="0">'Основной_1. Ф.12 т. 1000'!$J$111</definedName>
    <definedName name="ID_911093" localSheetId="0">'Основной_1. Ф.12 т. 1000'!$K$111</definedName>
    <definedName name="ID_911094" localSheetId="0">'Основной_1. Ф.12 т. 1000'!$L$111</definedName>
    <definedName name="ID_911095" localSheetId="0">'Основной_1. Ф.12 т. 1000'!$I$112</definedName>
    <definedName name="ID_911096" localSheetId="0">'Основной_1. Ф.12 т. 1000'!$J$112</definedName>
    <definedName name="ID_911097" localSheetId="0">'Основной_1. Ф.12 т. 1000'!$K$112</definedName>
    <definedName name="ID_911098" localSheetId="0">'Основной_1. Ф.12 т. 1000'!$L$112</definedName>
    <definedName name="ID_911099" localSheetId="0">'Основной_1. Ф.12 т. 1000'!$M$111</definedName>
    <definedName name="ID_911100" localSheetId="0">'Основной_1. Ф.12 т. 1000'!$N$111</definedName>
    <definedName name="ID_911101" localSheetId="0">'Основной_1. Ф.12 т. 1000'!$M$112</definedName>
    <definedName name="ID_911102" localSheetId="0">'Основной_1. Ф.12 т. 1000'!$N$112</definedName>
    <definedName name="ID_911103" localSheetId="0">'Основной_1. Ф.12 т. 1000'!$M$110</definedName>
    <definedName name="ID_911104" localSheetId="0">'Основной_1. Ф.12 т. 1000'!$N$114</definedName>
    <definedName name="ID_911105" localSheetId="0">'Основной_1. Ф.12 т. 1000'!$M$115</definedName>
    <definedName name="ID_911106" localSheetId="0">'Основной_1. Ф.12 т. 1000'!$N$115</definedName>
    <definedName name="ID_911107" localSheetId="0">'Основной_1. Ф.12 т. 1000'!$I$115</definedName>
    <definedName name="ID_911108" localSheetId="0">'Основной_1. Ф.12 т. 1000'!$J$115</definedName>
    <definedName name="ID_911109" localSheetId="0">'Основной_1. Ф.12 т. 1000'!$K$115</definedName>
    <definedName name="ID_911110" localSheetId="0">'Основной_1. Ф.12 т. 1000'!$L$115</definedName>
    <definedName name="ID_911111" localSheetId="0">'Основной_1. Ф.12 т. 1000'!$H$37</definedName>
    <definedName name="ID_911112" localSheetId="0">'Основной_1. Ф.12 т. 1000'!$G$39</definedName>
    <definedName name="ID_911113" localSheetId="0">'Основной_1. Ф.12 т. 1000'!$N$57</definedName>
    <definedName name="ID_911114" localSheetId="0">'Основной_1. Ф.12 т. 1000'!$M$58</definedName>
    <definedName name="ID_911115" localSheetId="0">'Основной_1. Ф.12 т. 1000'!$N$58</definedName>
    <definedName name="ID_911116" localSheetId="0">'Основной_1. Ф.12 т. 1000'!$J$48</definedName>
    <definedName name="ID_911117" localSheetId="0">'Основной_1. Ф.12 т. 1000'!$H$34</definedName>
    <definedName name="ID_911118" localSheetId="0">'Основной_1. Ф.12 т. 1000'!$G$35</definedName>
    <definedName name="ID_911119" localSheetId="0">'Основной_1. Ф.12 т. 1000'!$H$35</definedName>
    <definedName name="ID_911120" localSheetId="0">'Основной_1. Ф.12 т. 1000'!$G$36</definedName>
    <definedName name="ID_911121" localSheetId="0">'Основной_1. Ф.12 т. 1000'!$H$36</definedName>
    <definedName name="ID_911122" localSheetId="0">'Основной_1. Ф.12 т. 1000'!$G$37</definedName>
    <definedName name="ID_911123" localSheetId="0">'Основной_1. Ф.12 т. 1000'!$F$115</definedName>
    <definedName name="ID_911124" localSheetId="0">'Основной_1. Ф.12 т. 1000'!$F$119</definedName>
    <definedName name="ID_911125" localSheetId="0">'Основной_1. Ф.12 т. 1000'!$F$120</definedName>
    <definedName name="ID_911126" localSheetId="0">'Основной_1. Ф.12 т. 1000'!$I$119</definedName>
    <definedName name="ID_911127" localSheetId="0">'Основной_1. Ф.12 т. 1000'!$J$119</definedName>
    <definedName name="ID_911128" localSheetId="0">'Основной_1. Ф.12 т. 1000'!$K$119</definedName>
    <definedName name="ID_911129" localSheetId="0">'Основной_1. Ф.12 т. 1000'!$L$119</definedName>
    <definedName name="ID_911130" localSheetId="0">'Основной_1. Ф.12 т. 1000'!$I$120</definedName>
    <definedName name="ID_911131" localSheetId="0">'Основной_1. Ф.12 т. 1000'!$J$120</definedName>
    <definedName name="ID_911132" localSheetId="0">'Основной_1. Ф.12 т. 1000'!$K$120</definedName>
    <definedName name="ID_911133" localSheetId="0">'Основной_1. Ф.12 т. 1000'!$L$120</definedName>
    <definedName name="ID_911134" localSheetId="0">'Основной_1. Ф.12 т. 1000'!$I$48</definedName>
    <definedName name="ID_911135" localSheetId="0">'Основной_1. Ф.12 т. 1000'!$M$59</definedName>
    <definedName name="ID_911136" localSheetId="0">'Основной_1. Ф.12 т. 1000'!$N$59</definedName>
    <definedName name="ID_911137" localSheetId="0">'Основной_1. Ф.12 т. 1000'!$I$46</definedName>
    <definedName name="ID_911138" localSheetId="0">'Основной_1. Ф.12 т. 1000'!$J$46</definedName>
    <definedName name="ID_911139" localSheetId="0">'Основной_1. Ф.12 т. 1000'!$K$46</definedName>
    <definedName name="ID_911140" localSheetId="0">'Основной_1. Ф.12 т. 1000'!$L$46</definedName>
    <definedName name="ID_911141" localSheetId="0">'Основной_1. Ф.12 т. 1000'!$I$47</definedName>
    <definedName name="ID_911142" localSheetId="0">'Основной_1. Ф.12 т. 1000'!$J$47</definedName>
    <definedName name="ID_911143" localSheetId="0">'Основной_1. Ф.12 т. 1000'!$K$47</definedName>
    <definedName name="ID_911144" localSheetId="0">'Основной_1. Ф.12 т. 1000'!$L$47</definedName>
    <definedName name="ID_911145" localSheetId="0">'Основной_1. Ф.12 т. 1000'!$N$42</definedName>
    <definedName name="ID_911146" localSheetId="0">'Основной_1. Ф.12 т. 1000'!$I$40</definedName>
    <definedName name="ID_911147" localSheetId="0">'Основной_1. Ф.12 т. 1000'!$J$40</definedName>
    <definedName name="ID_911148" localSheetId="0">'Основной_1. Ф.12 т. 1000'!$K$40</definedName>
    <definedName name="ID_911149" localSheetId="0">'Основной_1. Ф.12 т. 1000'!$L$40</definedName>
    <definedName name="ID_911150" localSheetId="0">'Основной_1. Ф.12 т. 1000'!$I$41</definedName>
    <definedName name="ID_911151" localSheetId="0">'Основной_1. Ф.12 т. 1000'!$J$41</definedName>
    <definedName name="ID_911152" localSheetId="0">'Основной_1. Ф.12 т. 1000'!$K$41</definedName>
    <definedName name="ID_911153" localSheetId="0">'Основной_1. Ф.12 т. 1000'!$L$41</definedName>
    <definedName name="ID_911154" localSheetId="0">'Основной_1. Ф.12 т. 1000'!$I$42</definedName>
    <definedName name="ID_911155" localSheetId="0">'Основной_1. Ф.12 т. 1000'!$J$42</definedName>
    <definedName name="ID_911156" localSheetId="0">'Основной_1. Ф.12 т. 1000'!$K$42</definedName>
    <definedName name="ID_911157" localSheetId="0">'Основной_1. Ф.12 т. 1000'!$L$42</definedName>
    <definedName name="ID_911158" localSheetId="0">'Основной_1. Ф.12 т. 1000'!$M$47</definedName>
    <definedName name="ID_911159" localSheetId="0">'Основной_1. Ф.12 т. 1000'!$N$47</definedName>
    <definedName name="ID_911160" localSheetId="0">'Основной_1. Ф.12 т. 1000'!$M$48</definedName>
    <definedName name="ID_911161" localSheetId="0">'Основной_1. Ф.12 т. 1000'!$N$48</definedName>
    <definedName name="ID_911162" localSheetId="0">'Основной_1. Ф.12 т. 1000'!$M$49</definedName>
    <definedName name="ID_911163" localSheetId="0">'Основной_1. Ф.12 т. 1000'!$N$49</definedName>
    <definedName name="ID_911164" localSheetId="0">'Основной_1. Ф.12 т. 1000'!$M$50</definedName>
    <definedName name="ID_911165" localSheetId="0">'Основной_1. Ф.12 т. 1000'!$N$50</definedName>
    <definedName name="ID_911166" localSheetId="0">'Основной_1. Ф.12 т. 1000'!$M$51</definedName>
    <definedName name="ID_911167" localSheetId="0">'Основной_1. Ф.12 т. 1000'!$N$51</definedName>
    <definedName name="ID_911168" localSheetId="0">'Основной_1. Ф.12 т. 1000'!$M$53</definedName>
    <definedName name="ID_911169" localSheetId="0">'Основной_1. Ф.12 т. 1000'!$N$53</definedName>
    <definedName name="ID_911170" localSheetId="0">'Основной_1. Ф.12 т. 1000'!$M$55</definedName>
    <definedName name="ID_911171" localSheetId="0">'Основной_1. Ф.12 т. 1000'!$N$55</definedName>
    <definedName name="ID_911172" localSheetId="0">'Основной_1. Ф.12 т. 1000'!$M$56</definedName>
    <definedName name="ID_911173" localSheetId="0">'Основной_1. Ф.12 т. 1000'!$N$56</definedName>
    <definedName name="ID_911174" localSheetId="0">'Основной_1. Ф.12 т. 1000'!$M$57</definedName>
    <definedName name="ID_911175" localSheetId="0">'Основной_1. Ф.12 т. 1000'!$H$39</definedName>
    <definedName name="ID_911176" localSheetId="0">'Основной_1. Ф.12 т. 1000'!$G$40</definedName>
    <definedName name="ID_911177" localSheetId="0">'Основной_1. Ф.12 т. 1000'!$H$40</definedName>
    <definedName name="ID_911178" localSheetId="0">'Основной_1. Ф.12 т. 1000'!$G$41</definedName>
    <definedName name="ID_911179" localSheetId="0">'Основной_1. Ф.12 т. 1000'!$H$41</definedName>
    <definedName name="ID_911180" localSheetId="0">'Основной_1. Ф.12 т. 1000'!$G$42</definedName>
    <definedName name="ID_911181" localSheetId="0">'Основной_1. Ф.12 т. 1000'!$H$42</definedName>
    <definedName name="ID_911182" localSheetId="0">'Основной_1. Ф.12 т. 1000'!$G$46</definedName>
    <definedName name="ID_911183" localSheetId="0">'Основной_1. Ф.12 т. 1000'!$H$46</definedName>
    <definedName name="ID_911184" localSheetId="0">'Основной_1. Ф.12 т. 1000'!$G$47</definedName>
    <definedName name="ID_911185" localSheetId="0">'Основной_1. Ф.12 т. 1000'!$H$47</definedName>
    <definedName name="ID_911186" localSheetId="0">'Основной_1. Ф.12 т. 1000'!$G$48</definedName>
    <definedName name="ID_911187" localSheetId="0">'Основной_1. Ф.12 т. 1000'!$H$48</definedName>
    <definedName name="ID_911188" localSheetId="0">'Основной_1. Ф.12 т. 1000'!$G$57</definedName>
    <definedName name="ID_911189" localSheetId="0">'Основной_1. Ф.12 т. 1000'!$H$57</definedName>
    <definedName name="ID_911190" localSheetId="0">'Основной_1. Ф.12 т. 1000'!$G$58</definedName>
    <definedName name="ID_911191" localSheetId="0">'Основной_1. Ф.12 т. 1000'!$H$58</definedName>
    <definedName name="ID_911192" localSheetId="0">'Основной_1. Ф.12 т. 1000'!$G$59</definedName>
    <definedName name="ID_911193" localSheetId="0">'Основной_1. Ф.12 т. 1000'!$H$59</definedName>
    <definedName name="ID_911194" localSheetId="0">'Основной_1. Ф.12 т. 1000'!$G$61</definedName>
    <definedName name="ID_911195" localSheetId="0">'Основной_1. Ф.12 т. 1000'!$H$61</definedName>
    <definedName name="ID_911196" localSheetId="0">'Основной_1. Ф.12 т. 1000'!$K$125</definedName>
    <definedName name="ID_911197" localSheetId="0">'Основной_1. Ф.12 т. 1000'!$L$125</definedName>
    <definedName name="ID_911198" localSheetId="0">'Основной_1. Ф.12 т. 1000'!$M$122</definedName>
    <definedName name="ID_911199" localSheetId="0">'Основной_1. Ф.12 т. 1000'!$N$122</definedName>
    <definedName name="ID_911200" localSheetId="0">'Основной_1. Ф.12 т. 1000'!$M$123</definedName>
    <definedName name="ID_911201" localSheetId="0">'Основной_1. Ф.12 т. 1000'!$N$123</definedName>
    <definedName name="ID_911202" localSheetId="0">'Основной_1. Ф.12 т. 1000'!$I$124</definedName>
    <definedName name="ID_911203" localSheetId="0">'Основной_1. Ф.12 т. 1000'!$J$124</definedName>
    <definedName name="ID_911204" localSheetId="0">'Основной_1. Ф.12 т. 1000'!$K$124</definedName>
    <definedName name="ID_911205" localSheetId="0">'Основной_1. Ф.12 т. 1000'!$L$124</definedName>
    <definedName name="ID_911206" localSheetId="0">'Основной_1. Ф.12 т. 1000'!$I$125</definedName>
    <definedName name="ID_911207" localSheetId="0">'Основной_1. Ф.12 т. 1000'!$J$125</definedName>
    <definedName name="ID_911208" localSheetId="0">'Основной_1. Ф.12 т. 1000'!$H$123</definedName>
    <definedName name="ID_911209" localSheetId="0">'Основной_1. Ф.12 т. 1000'!$I$49</definedName>
    <definedName name="ID_911210" localSheetId="0">'Основной_1. Ф.12 т. 1000'!$H$102</definedName>
    <definedName name="ID_911211" localSheetId="0">'Основной_1. Ф.12 т. 1000'!$G$110</definedName>
    <definedName name="ID_911212" localSheetId="0">'Основной_1. Ф.12 т. 1000'!$H$110</definedName>
    <definedName name="ID_911213" localSheetId="0">'Основной_1. Ф.12 т. 1000'!$G$111</definedName>
    <definedName name="ID_911214" localSheetId="0">'Основной_1. Ф.12 т. 1000'!$H$111</definedName>
    <definedName name="ID_911215" localSheetId="0">'Основной_1. Ф.12 т. 1000'!$G$121</definedName>
    <definedName name="ID_911216" localSheetId="0">'Основной_1. Ф.12 т. 1000'!$H$121</definedName>
    <definedName name="ID_911217" localSheetId="0">'Основной_1. Ф.12 т. 1000'!$G$122</definedName>
    <definedName name="ID_911218" localSheetId="0">'Основной_1. Ф.12 т. 1000'!$H$122</definedName>
    <definedName name="ID_911219" localSheetId="0">'Основной_1. Ф.12 т. 1000'!$G$123</definedName>
    <definedName name="ID_911220" localSheetId="0">'Основной_1. Ф.12 т. 1000'!$H$107</definedName>
    <definedName name="ID_911221" localSheetId="0">'Основной_1. Ф.12 т. 1000'!$G$76</definedName>
    <definedName name="ID_911222" localSheetId="0">'Основной_1. Ф.12 т. 1000'!$H$76</definedName>
    <definedName name="ID_911223" localSheetId="0">'Основной_1. Ф.12 т. 1000'!$G$78</definedName>
    <definedName name="ID_911224" localSheetId="0">'Основной_1. Ф.12 т. 1000'!$H$78</definedName>
    <definedName name="ID_911225" localSheetId="0">'Основной_1. Ф.12 т. 1000'!$G$120</definedName>
    <definedName name="ID_911226" localSheetId="0">'Основной_1. Ф.12 т. 1000'!$H$120</definedName>
    <definedName name="ID_911227" localSheetId="0">'Основной_1. Ф.12 т. 1000'!$G$112</definedName>
    <definedName name="ID_911228" localSheetId="0">'Основной_1. Ф.12 т. 1000'!$H$112</definedName>
    <definedName name="ID_911229" localSheetId="0">'Основной_1. Ф.12 т. 1000'!$G$114</definedName>
    <definedName name="ID_911230" localSheetId="0">'Основной_1. Ф.12 т. 1000'!$H$114</definedName>
    <definedName name="ID_911231" localSheetId="0">'Основной_1. Ф.12 т. 1000'!$G$115</definedName>
    <definedName name="ID_911232" localSheetId="0">'Основной_1. Ф.12 т. 1000'!$H$115</definedName>
    <definedName name="ID_911233" localSheetId="0">'Основной_1. Ф.12 т. 1000'!$H$118</definedName>
    <definedName name="ID_911234" localSheetId="0">'Основной_1. Ф.12 т. 1000'!$G$119</definedName>
    <definedName name="ID_911235" localSheetId="0">'Основной_1. Ф.12 т. 1000'!$G$118</definedName>
    <definedName name="ID_911236" localSheetId="0">'Основной_1. Ф.12 т. 1000'!$H$119</definedName>
    <definedName name="ID_911237" localSheetId="0">'Основной_1. Ф.12 т. 1000'!$G$79</definedName>
    <definedName name="ID_911238" localSheetId="0">'Основной_1. Ф.12 т. 1000'!$H$79</definedName>
    <definedName name="ID_911239" localSheetId="0">'Основной_1. Ф.12 т. 1000'!$G$80</definedName>
    <definedName name="ID_911240" localSheetId="0">'Основной_1. Ф.12 т. 1000'!$H$80</definedName>
    <definedName name="ID_911241" localSheetId="0">'Основной_1. Ф.12 т. 1000'!$G$82</definedName>
    <definedName name="ID_911242" localSheetId="0">'Основной_1. Ф.12 т. 1000'!$H$82</definedName>
    <definedName name="ID_911243" localSheetId="0">'Основной_1. Ф.12 т. 1000'!$G$83</definedName>
    <definedName name="ID_911244" localSheetId="0">'Основной_1. Ф.12 т. 1000'!$H$83</definedName>
    <definedName name="ID_911245" localSheetId="0">'Основной_1. Ф.12 т. 1000'!$G$85</definedName>
    <definedName name="ID_911246" localSheetId="0">'Основной_1. Ф.12 т. 1000'!$H$85</definedName>
    <definedName name="ID_911247" localSheetId="0">'Основной_1. Ф.12 т. 1000'!$G$86</definedName>
    <definedName name="ID_911248" localSheetId="0">'Основной_1. Ф.12 т. 1000'!$H$86</definedName>
    <definedName name="ID_911249" localSheetId="0">'Основной_1. Ф.12 т. 1000'!$G$87</definedName>
    <definedName name="ID_911250" localSheetId="0">'Основной_1. Ф.12 т. 1000'!$H$87</definedName>
    <definedName name="ID_911251" localSheetId="0">'Основной_1. Ф.12 т. 1000'!$G$89</definedName>
    <definedName name="ID_911252" localSheetId="0">'Основной_1. Ф.12 т. 1000'!$H$89</definedName>
    <definedName name="ID_911253" localSheetId="0">'Основной_1. Ф.12 т. 1000'!$G$90</definedName>
    <definedName name="ID_911254" localSheetId="0">'Основной_1. Ф.12 т. 1000'!$H$90</definedName>
    <definedName name="ID_911255" localSheetId="0">'Основной_1. Ф.12 т. 1000'!$G$92</definedName>
    <definedName name="ID_911256" localSheetId="0">'Основной_1. Ф.12 т. 1000'!$H$92</definedName>
    <definedName name="ID_911257" localSheetId="0">'Основной_1. Ф.12 т. 1000'!$G$93</definedName>
    <definedName name="ID_911258" localSheetId="0">'Основной_1. Ф.12 т. 1000'!$H$93</definedName>
    <definedName name="ID_911259" localSheetId="0">'Основной_1. Ф.12 т. 1000'!$G$95</definedName>
    <definedName name="ID_911260" localSheetId="0">'Основной_1. Ф.12 т. 1000'!$H$95</definedName>
    <definedName name="ID_911261" localSheetId="0">'Основной_1. Ф.12 т. 1000'!$G$96</definedName>
    <definedName name="ID_911262" localSheetId="0">'Основной_1. Ф.12 т. 1000'!$H$96</definedName>
    <definedName name="ID_911263" localSheetId="0">'Основной_1. Ф.12 т. 1000'!$G$97</definedName>
    <definedName name="ID_911264" localSheetId="0">'Основной_1. Ф.12 т. 1000'!$H$97</definedName>
    <definedName name="ID_911265" localSheetId="0">'Основной_1. Ф.12 т. 1000'!$G$98</definedName>
    <definedName name="ID_911266" localSheetId="0">'Основной_1. Ф.12 т. 1000'!$H$98</definedName>
    <definedName name="ID_911267" localSheetId="0">'Основной_1. Ф.12 т. 1000'!$G$100</definedName>
    <definedName name="ID_911268" localSheetId="0">'Основной_1. Ф.12 т. 1000'!$H$100</definedName>
    <definedName name="ID_911269" localSheetId="0">'Основной_1. Ф.12 т. 1000'!$G$101</definedName>
    <definedName name="ID_911270" localSheetId="0">'Основной_1. Ф.12 т. 1000'!$H$101</definedName>
    <definedName name="ID_911271" localSheetId="0">'Основной_1. Ф.12 т. 1000'!$G$102</definedName>
    <definedName name="ID_911272" localSheetId="0">'Основной_1. Ф.12 т. 1000'!$J$49</definedName>
    <definedName name="ID_911273" localSheetId="0">'Основной_1. Ф.12 т. 1000'!$K$62</definedName>
    <definedName name="ID_911274" localSheetId="0">'Основной_1. Ф.12 т. 1000'!$L$62</definedName>
    <definedName name="ID_911275" localSheetId="0">'Основной_1. Ф.12 т. 1000'!$M$62</definedName>
    <definedName name="ID_911276" localSheetId="0">'Основной_1. Ф.12 т. 1000'!$N$62</definedName>
    <definedName name="ID_911277" localSheetId="0">'Основной_1. Ф.12 т. 1000'!$M$66</definedName>
    <definedName name="ID_911278" localSheetId="0">'Основной_1. Ф.12 т. 1000'!$N$66</definedName>
    <definedName name="ID_911279" localSheetId="0">'Основной_1. Ф.12 т. 1000'!$I$66</definedName>
    <definedName name="ID_911280" localSheetId="0">'Основной_1. Ф.12 т. 1000'!$J$66</definedName>
    <definedName name="ID_911281" localSheetId="0">'Основной_1. Ф.12 т. 1000'!$K$48</definedName>
    <definedName name="ID_911282" localSheetId="0">'Основной_1. Ф.12 т. 1000'!$L$48</definedName>
    <definedName name="ID_911283" localSheetId="0">'Основной_1. Ф.12 т. 1000'!$K$66</definedName>
    <definedName name="ID_911284" localSheetId="0">'Основной_1. Ф.12 т. 1000'!$L$66</definedName>
    <definedName name="ID_911285" localSheetId="0">'Основной_1. Ф.12 т. 1000'!$I$62</definedName>
    <definedName name="ID_911286" localSheetId="0">'Основной_1. Ф.12 т. 1000'!$J$62</definedName>
    <definedName name="ID_911287" localSheetId="0">'Основной_1. Ф.12 т. 1000'!$K$177</definedName>
    <definedName name="ID_911288" localSheetId="0">'Основной_1. Ф.12 т. 1000'!$L$177</definedName>
    <definedName name="ID_911289" localSheetId="0">'Основной_1. Ф.12 т. 1000'!$I$173</definedName>
    <definedName name="ID_911290" localSheetId="0">'Основной_1. Ф.12 т. 1000'!$J$173</definedName>
    <definedName name="ID_911291" localSheetId="0">'Основной_1. Ф.12 т. 1000'!$K$173</definedName>
    <definedName name="ID_911292" localSheetId="0">'Основной_1. Ф.12 т. 1000'!$L$173</definedName>
    <definedName name="ID_911293" localSheetId="0">'Основной_1. Ф.12 т. 1000'!$I$176</definedName>
    <definedName name="ID_911294" localSheetId="0">'Основной_1. Ф.12 т. 1000'!$J$176</definedName>
    <definedName name="ID_911295" localSheetId="0">'Основной_1. Ф.12 т. 1000'!$K$176</definedName>
    <definedName name="ID_911296" localSheetId="0">'Основной_1. Ф.12 т. 1000'!$L$176</definedName>
    <definedName name="ID_911297" localSheetId="0">'Основной_1. Ф.12 т. 1000'!$I$177</definedName>
    <definedName name="ID_911298" localSheetId="0">'Основной_1. Ф.12 т. 1000'!$J$177</definedName>
    <definedName name="ID_911299" localSheetId="0">'Основной_1. Ф.12 т. 1000'!$K$49</definedName>
    <definedName name="ID_911300" localSheetId="0">'Основной_1. Ф.12 т. 1000'!$L$49</definedName>
    <definedName name="ID_911301" localSheetId="0">'Основной_1. Ф.12 т. 1000'!$I$50</definedName>
    <definedName name="ID_911302" localSheetId="0">'Основной_1. Ф.12 т. 1000'!$J$50</definedName>
    <definedName name="ID_911303" localSheetId="0">'Основной_1. Ф.12 т. 1000'!$K$50</definedName>
    <definedName name="ID_911304" localSheetId="0">'Основной_1. Ф.12 т. 1000'!$L$50</definedName>
    <definedName name="ID_911305" localSheetId="0">'Основной_1. Ф.12 т. 1000'!$K$179</definedName>
    <definedName name="ID_911306" localSheetId="0">'Основной_1. Ф.12 т. 1000'!$L$179</definedName>
    <definedName name="ID_911307" localSheetId="0">'Основной_1. Ф.12 т. 1000'!$I$190</definedName>
    <definedName name="ID_911308" localSheetId="0">'Основной_1. Ф.12 т. 1000'!$J$190</definedName>
    <definedName name="ID_911309" localSheetId="0">'Основной_1. Ф.12 т. 1000'!$K$190</definedName>
    <definedName name="ID_911310" localSheetId="0">'Основной_1. Ф.12 т. 1000'!$L$190</definedName>
    <definedName name="ID_911311" localSheetId="0">'Основной_1. Ф.12 т. 1000'!$I$178</definedName>
    <definedName name="ID_911312" localSheetId="0">'Основной_1. Ф.12 т. 1000'!$J$178</definedName>
    <definedName name="ID_911313" localSheetId="0">'Основной_1. Ф.12 т. 1000'!$K$178</definedName>
    <definedName name="ID_911314" localSheetId="0">'Основной_1. Ф.12 т. 1000'!$L$178</definedName>
    <definedName name="ID_911315" localSheetId="0">'Основной_1. Ф.12 т. 1000'!$I$179</definedName>
    <definedName name="ID_911316" localSheetId="0">'Основной_1. Ф.12 т. 1000'!$J$179</definedName>
    <definedName name="ID_911317" localSheetId="0">'Основной_1. Ф.12 т. 1000'!$I$51</definedName>
    <definedName name="ID_911318" localSheetId="0">'Основной_1. Ф.12 т. 1000'!$J$51</definedName>
    <definedName name="ID_911319" localSheetId="0">'Основной_1. Ф.12 т. 1000'!$K$51</definedName>
    <definedName name="ID_911320" localSheetId="0">'Основной_1. Ф.12 т. 1000'!$L$51</definedName>
    <definedName name="ID_911321" localSheetId="0">'Основной_1. Ф.12 т. 1000'!$I$53</definedName>
    <definedName name="ID_911322" localSheetId="0">'Основной_1. Ф.12 т. 1000'!$J$53</definedName>
    <definedName name="ID_911323" localSheetId="0">'Основной_1. Ф.12 т. 1000'!$K$53</definedName>
    <definedName name="ID_911324" localSheetId="0">'Основной_1. Ф.12 т. 1000'!$L$53</definedName>
    <definedName name="ID_911325" localSheetId="0">'Основной_1. Ф.12 т. 1000'!$I$55</definedName>
    <definedName name="ID_911326" localSheetId="0">'Основной_1. Ф.12 т. 1000'!$J$55</definedName>
    <definedName name="ID_911327" localSheetId="0">'Основной_1. Ф.12 т. 1000'!$K$55</definedName>
    <definedName name="ID_911328" localSheetId="0">'Основной_1. Ф.12 т. 1000'!$L$55</definedName>
    <definedName name="ID_911329" localSheetId="0">'Основной_1. Ф.12 т. 1000'!$I$56</definedName>
    <definedName name="ID_911330" localSheetId="0">'Основной_1. Ф.12 т. 1000'!$J$56</definedName>
    <definedName name="ID_911331" localSheetId="0">'Основной_1. Ф.12 т. 1000'!$K$56</definedName>
    <definedName name="ID_911332" localSheetId="0">'Основной_1. Ф.12 т. 1000'!$L$56</definedName>
    <definedName name="ID_911333" localSheetId="0">'Основной_1. Ф.12 т. 1000'!$I$57</definedName>
    <definedName name="ID_911334" localSheetId="0">'Основной_1. Ф.12 т. 1000'!$J$57</definedName>
    <definedName name="ID_911335" localSheetId="0">'Основной_1. Ф.12 т. 1000'!$K$57</definedName>
    <definedName name="ID_911336" localSheetId="0">'Основной_1. Ф.12 т. 1000'!$L$57</definedName>
    <definedName name="ID_911337" localSheetId="0">'Основной_1. Ф.12 т. 1000'!$I$58</definedName>
    <definedName name="ID_911338" localSheetId="0">'Основной_1. Ф.12 т. 1000'!$J$58</definedName>
    <definedName name="ID_911339" localSheetId="0">'Основной_1. Ф.12 т. 1000'!$K$58</definedName>
    <definedName name="ID_911340" localSheetId="0">'Основной_1. Ф.12 т. 1000'!$L$58</definedName>
    <definedName name="ID_911341" localSheetId="0">'Основной_1. Ф.12 т. 1000'!$I$59</definedName>
    <definedName name="ID_911342" localSheetId="0">'Основной_1. Ф.12 т. 1000'!$J$59</definedName>
    <definedName name="ID_911343" localSheetId="0">'Основной_1. Ф.12 т. 1000'!$K$59</definedName>
    <definedName name="ID_911344" localSheetId="0">'Основной_1. Ф.12 т. 1000'!$L$59</definedName>
    <definedName name="ID_911345" localSheetId="0">'Основной_1. Ф.12 т. 1000'!$F$46</definedName>
    <definedName name="ID_911346" localSheetId="0">'Основной_1. Ф.12 т. 1000'!$F$47</definedName>
    <definedName name="ID_911347" localSheetId="0">'Основной_1. Ф.12 т. 1000'!$F$48</definedName>
    <definedName name="ID_911348" localSheetId="0">'Основной_1. Ф.12 т. 1000'!$F$49</definedName>
    <definedName name="ID_911349" localSheetId="0">'Основной_1. Ф.12 т. 1000'!$F$50</definedName>
    <definedName name="ID_911350" localSheetId="0">'Основной_1. Ф.12 т. 1000'!$F$51</definedName>
    <definedName name="ID_911351" localSheetId="0">'Основной_1. Ф.12 т. 1000'!$N$189</definedName>
    <definedName name="ID_911352" localSheetId="0">'Основной_1. Ф.12 т. 1000'!$M$182</definedName>
    <definedName name="ID_911353" localSheetId="0">'Основной_1. Ф.12 т. 1000'!$N$182</definedName>
    <definedName name="ID_911354" localSheetId="0">'Основной_1. Ф.12 т. 1000'!$M$183</definedName>
    <definedName name="ID_911355" localSheetId="0">'Основной_1. Ф.12 т. 1000'!$N$183</definedName>
    <definedName name="ID_911356" localSheetId="0">'Основной_1. Ф.12 т. 1000'!$M$186</definedName>
    <definedName name="ID_911357" localSheetId="0">'Основной_1. Ф.12 т. 1000'!$N$186</definedName>
    <definedName name="ID_911358" localSheetId="0">'Основной_1. Ф.12 т. 1000'!$M$187</definedName>
    <definedName name="ID_911359" localSheetId="0">'Основной_1. Ф.12 т. 1000'!$N$187</definedName>
    <definedName name="ID_911360" localSheetId="0">'Основной_1. Ф.12 т. 1000'!$M$188</definedName>
    <definedName name="ID_911361" localSheetId="0">'Основной_1. Ф.12 т. 1000'!$N$188</definedName>
    <definedName name="ID_911362" localSheetId="0">'Основной_1. Ф.12 т. 1000'!$F$186</definedName>
    <definedName name="ID_911363" localSheetId="0">'Основной_1. Ф.12 т. 1000'!$K$188</definedName>
    <definedName name="ID_911364" localSheetId="0">'Основной_1. Ф.12 т. 1000'!$L$188</definedName>
    <definedName name="ID_911365" localSheetId="0">'Основной_1. Ф.12 т. 1000'!$I$189</definedName>
    <definedName name="ID_911366" localSheetId="0">'Основной_1. Ф.12 т. 1000'!$J$189</definedName>
    <definedName name="ID_911367" localSheetId="0">'Основной_1. Ф.12 т. 1000'!$K$189</definedName>
    <definedName name="ID_911368" localSheetId="0">'Основной_1. Ф.12 т. 1000'!$L$189</definedName>
    <definedName name="ID_911369" localSheetId="0">'Основной_1. Ф.12 т. 1000'!$I$180</definedName>
    <definedName name="ID_911370" localSheetId="0">'Основной_1. Ф.12 т. 1000'!$J$180</definedName>
    <definedName name="ID_911371" localSheetId="0">'Основной_1. Ф.12 т. 1000'!$K$180</definedName>
    <definedName name="ID_911372" localSheetId="0">'Основной_1. Ф.12 т. 1000'!$L$180</definedName>
    <definedName name="ID_911373" localSheetId="0">'Основной_1. Ф.12 т. 1000'!$I$181</definedName>
    <definedName name="ID_911374" localSheetId="0">'Основной_1. Ф.12 т. 1000'!$J$181</definedName>
    <definedName name="ID_911375" localSheetId="0">'Основной_1. Ф.12 т. 1000'!$K$181</definedName>
    <definedName name="ID_911376" localSheetId="0">'Основной_1. Ф.12 т. 1000'!$L$181</definedName>
    <definedName name="ID_911377" localSheetId="0">'Основной_1. Ф.12 т. 1000'!$I$182</definedName>
    <definedName name="ID_911378" localSheetId="0">'Основной_1. Ф.12 т. 1000'!$J$182</definedName>
    <definedName name="ID_911379" localSheetId="0">'Основной_1. Ф.12 т. 1000'!$K$182</definedName>
    <definedName name="ID_911380" localSheetId="0">'Основной_1. Ф.12 т. 1000'!$L$182</definedName>
    <definedName name="ID_911381" localSheetId="0">'Основной_1. Ф.12 т. 1000'!$I$183</definedName>
    <definedName name="ID_911382" localSheetId="0">'Основной_1. Ф.12 т. 1000'!$J$183</definedName>
    <definedName name="ID_911383" localSheetId="0">'Основной_1. Ф.12 т. 1000'!$K$183</definedName>
    <definedName name="ID_911384" localSheetId="0">'Основной_1. Ф.12 т. 1000'!$L$183</definedName>
    <definedName name="ID_911385" localSheetId="0">'Основной_1. Ф.12 т. 1000'!$M$172</definedName>
    <definedName name="ID_911386" localSheetId="0">'Основной_1. Ф.12 т. 1000'!$N$172</definedName>
    <definedName name="ID_911387" localSheetId="0">'Основной_1. Ф.12 т. 1000'!$M$173</definedName>
    <definedName name="ID_911388" localSheetId="0">'Основной_1. Ф.12 т. 1000'!$N$173</definedName>
    <definedName name="ID_911389" localSheetId="0">'Основной_1. Ф.12 т. 1000'!$M$176</definedName>
    <definedName name="ID_911390" localSheetId="0">'Основной_1. Ф.12 т. 1000'!$N$176</definedName>
    <definedName name="ID_911391" localSheetId="0">'Основной_1. Ф.12 т. 1000'!$M$177</definedName>
    <definedName name="ID_911392" localSheetId="0">'Основной_1. Ф.12 т. 1000'!$N$177</definedName>
    <definedName name="ID_911393" localSheetId="0">'Основной_1. Ф.12 т. 1000'!$M$178</definedName>
    <definedName name="ID_911394" localSheetId="0">'Основной_1. Ф.12 т. 1000'!$N$178</definedName>
    <definedName name="ID_911395" localSheetId="0">'Основной_1. Ф.12 т. 1000'!$M$179</definedName>
    <definedName name="ID_911396" localSheetId="0">'Основной_1. Ф.12 т. 1000'!$N$179</definedName>
    <definedName name="ID_911397" localSheetId="0">'Основной_1. Ф.12 т. 1000'!$M$180</definedName>
    <definedName name="ID_911398" localSheetId="0">'Основной_1. Ф.12 т. 1000'!$N$180</definedName>
    <definedName name="ID_911399" localSheetId="0">'Основной_1. Ф.12 т. 1000'!$M$181</definedName>
    <definedName name="ID_911400" localSheetId="0">'Основной_1. Ф.12 т. 1000'!$N$181</definedName>
    <definedName name="ID_911401" localSheetId="0">'Основной_1. Ф.12 т. 1000'!$H$139</definedName>
    <definedName name="ID_911402" localSheetId="0">'Основной_1. Ф.12 т. 1000'!$G$141</definedName>
    <definedName name="ID_911403" localSheetId="0">'Основной_1. Ф.12 т. 1000'!$H$178</definedName>
    <definedName name="ID_911404" localSheetId="0">'Основной_1. Ф.12 т. 1000'!$G$179</definedName>
    <definedName name="ID_911405" localSheetId="0">'Основной_1. Ф.12 т. 1000'!$H$170</definedName>
    <definedName name="ID_911406" localSheetId="0">'Основной_1. Ф.12 т. 1000'!$G$172</definedName>
    <definedName name="ID_911407" localSheetId="0">'Основной_1. Ф.12 т. 1000'!$H$172</definedName>
    <definedName name="ID_911408" localSheetId="0">'Основной_1. Ф.12 т. 1000'!$G$173</definedName>
    <definedName name="ID_911409" localSheetId="0">'Основной_1. Ф.12 т. 1000'!$H$173</definedName>
    <definedName name="ID_911410" localSheetId="0">'Основной_1. Ф.12 т. 1000'!$G$176</definedName>
    <definedName name="ID_911411" localSheetId="0">'Основной_1. Ф.12 т. 1000'!$H$176</definedName>
    <definedName name="ID_911412" localSheetId="0">'Основной_1. Ф.12 т. 1000'!$G$177</definedName>
    <definedName name="ID_911413" localSheetId="0">'Основной_1. Ф.12 т. 1000'!$M$190</definedName>
    <definedName name="ID_911414" localSheetId="0">'Основной_1. Ф.12 т. 1000'!$N$190</definedName>
    <definedName name="ID_911415" localSheetId="0">'Основной_1. Ф.12 т. 1000'!$I$186</definedName>
    <definedName name="ID_911416" localSheetId="0">'Основной_1. Ф.12 т. 1000'!$J$186</definedName>
    <definedName name="ID_911417" localSheetId="0">'Основной_1. Ф.12 т. 1000'!$K$186</definedName>
    <definedName name="ID_911418" localSheetId="0">'Основной_1. Ф.12 т. 1000'!$L$186</definedName>
    <definedName name="ID_911419" localSheetId="0">'Основной_1. Ф.12 т. 1000'!$I$187</definedName>
    <definedName name="ID_911420" localSheetId="0">'Основной_1. Ф.12 т. 1000'!$J$187</definedName>
    <definedName name="ID_911421" localSheetId="0">'Основной_1. Ф.12 т. 1000'!$K$187</definedName>
    <definedName name="ID_911422" localSheetId="0">'Основной_1. Ф.12 т. 1000'!$L$187</definedName>
    <definedName name="ID_911423" localSheetId="0">'Основной_1. Ф.12 т. 1000'!$I$188</definedName>
    <definedName name="ID_911424" localSheetId="0">'Основной_1. Ф.12 т. 1000'!$J$188</definedName>
    <definedName name="ID_911425" localSheetId="0">'Основной_1. Ф.12 т. 1000'!$F$187</definedName>
    <definedName name="ID_911426" localSheetId="0">'Основной_1. Ф.12 т. 1000'!$F$188</definedName>
    <definedName name="ID_911427" localSheetId="0">'Основной_1. Ф.12 т. 1000'!$F$189</definedName>
    <definedName name="ID_911428" localSheetId="0">'Основной_1. Ф.12 т. 1000'!$H$169</definedName>
    <definedName name="ID_911429" localSheetId="0">'Основной_1. Ф.12 т. 1000'!$G$170</definedName>
    <definedName name="ID_911430" localSheetId="0">'Основной_1. Ф.12 т. 1000'!$H$133</definedName>
    <definedName name="ID_911431" localSheetId="0">'Основной_1. Ф.12 т. 1000'!$G$136</definedName>
    <definedName name="ID_911432" localSheetId="0">'Основной_1. Ф.12 т. 1000'!$H$136</definedName>
    <definedName name="ID_911433" localSheetId="0">'Основной_1. Ф.12 т. 1000'!$G$137</definedName>
    <definedName name="ID_911434" localSheetId="0">'Основной_1. Ф.12 т. 1000'!$H$137</definedName>
    <definedName name="ID_911435" localSheetId="0">'Основной_1. Ф.12 т. 1000'!$G$138</definedName>
    <definedName name="ID_911436" localSheetId="0">'Основной_1. Ф.12 т. 1000'!$H$138</definedName>
    <definedName name="ID_911437" localSheetId="0">'Основной_1. Ф.12 т. 1000'!$G$139</definedName>
    <definedName name="ID_911438" localSheetId="0">'Основной_1. Ф.12 т. 1000'!$H$177</definedName>
    <definedName name="ID_911439" localSheetId="0">'Основной_1. Ф.12 т. 1000'!$G$178</definedName>
    <definedName name="ID_911440" localSheetId="0">'Основной_1. Ф.12 т. 1000'!$G$124</definedName>
    <definedName name="ID_911441" localSheetId="0">'Основной_1. Ф.12 т. 1000'!$H$124</definedName>
    <definedName name="ID_911442" localSheetId="0">'Основной_1. Ф.12 т. 1000'!$G$125</definedName>
    <definedName name="ID_911443" localSheetId="0">'Основной_1. Ф.12 т. 1000'!$H$125</definedName>
    <definedName name="ID_911444" localSheetId="0">'Основной_1. Ф.12 т. 1000'!$H$127</definedName>
    <definedName name="ID_911445" localSheetId="0">'Основной_1. Ф.12 т. 1000'!$G$128</definedName>
    <definedName name="ID_911446" localSheetId="0">'Основной_1. Ф.12 т. 1000'!$G$127</definedName>
    <definedName name="ID_911447" localSheetId="0">'Основной_1. Ф.12 т. 1000'!$H$128</definedName>
    <definedName name="ID_911448" localSheetId="0">'Основной_1. Ф.12 т. 1000'!$G$129</definedName>
    <definedName name="ID_911449" localSheetId="0">'Основной_1. Ф.12 т. 1000'!$H$129</definedName>
    <definedName name="ID_911450" localSheetId="0">'Основной_1. Ф.12 т. 1000'!$G$131</definedName>
    <definedName name="ID_911451" localSheetId="0">'Основной_1. Ф.12 т. 1000'!$H$131</definedName>
    <definedName name="ID_911452" localSheetId="0">'Основной_1. Ф.12 т. 1000'!$G$132</definedName>
    <definedName name="ID_911453" localSheetId="0">'Основной_1. Ф.12 т. 1000'!$H$132</definedName>
    <definedName name="ID_911454" localSheetId="0">'Основной_1. Ф.12 т. 1000'!$G$133</definedName>
    <definedName name="ID_911455" localSheetId="0">'Основной_1. Ф.12 т. 1000'!$H$179</definedName>
    <definedName name="ID_911456" localSheetId="0">'Основной_1. Ф.12 т. 1000'!$G$180</definedName>
    <definedName name="ID_911457" localSheetId="0">'Основной_1. Ф.12 т. 1000'!$H$163</definedName>
    <definedName name="ID_911458" localSheetId="0">'Основной_1. Ф.12 т. 1000'!$G$164</definedName>
    <definedName name="ID_911459" localSheetId="0">'Основной_1. Ф.12 т. 1000'!$H$164</definedName>
    <definedName name="ID_911460" localSheetId="0">'Основной_1. Ф.12 т. 1000'!$G$167</definedName>
    <definedName name="ID_911461" localSheetId="0">'Основной_1. Ф.12 т. 1000'!$H$167</definedName>
    <definedName name="ID_911462" localSheetId="0">'Основной_1. Ф.12 т. 1000'!$G$168</definedName>
    <definedName name="ID_911463" localSheetId="0">'Основной_1. Ф.12 т. 1000'!$H$168</definedName>
    <definedName name="ID_911464" localSheetId="0">'Основной_1. Ф.12 т. 1000'!$G$169</definedName>
    <definedName name="ID_911465" localSheetId="0">'Основной_1. Ф.12 т. 1000'!$H$141</definedName>
    <definedName name="ID_911466" localSheetId="0">'Основной_1. Ф.12 т. 1000'!$G$142</definedName>
    <definedName name="ID_911467" localSheetId="0">'Основной_1. Ф.12 т. 1000'!$H$142</definedName>
    <definedName name="ID_911468" localSheetId="0">'Основной_1. Ф.12 т. 1000'!$G$143</definedName>
    <definedName name="ID_911469" localSheetId="0">'Основной_1. Ф.12 т. 1000'!$H$143</definedName>
    <definedName name="ID_911470" localSheetId="0">'Основной_1. Ф.12 т. 1000'!$G$144</definedName>
    <definedName name="ID_911471" localSheetId="0">'Основной_1. Ф.12 т. 1000'!$H$144</definedName>
    <definedName name="ID_911472" localSheetId="0">'Основной_1. Ф.12 т. 1000'!$G$145</definedName>
    <definedName name="ID_911473" localSheetId="0">'Основной_1. Ф.12 т. 1000'!$H$145</definedName>
    <definedName name="ID_911474" localSheetId="0">'Основной_1. Ф.12 т. 1000'!$G$146</definedName>
    <definedName name="ID_911475" localSheetId="0">'Основной_1. Ф.12 т. 1000'!$H$146</definedName>
    <definedName name="ID_911476" localSheetId="0">'Основной_1. Ф.12 т. 1000'!$G$147</definedName>
    <definedName name="ID_911477" localSheetId="0">'Основной_1. Ф.12 т. 1000'!$H$147</definedName>
    <definedName name="ID_911478" localSheetId="0">'Основной_1. Ф.12 т. 1000'!$G$148</definedName>
    <definedName name="ID_911479" localSheetId="0">'Основной_1. Ф.12 т. 1000'!$H$148</definedName>
    <definedName name="ID_911480" localSheetId="0">'Основной_1. Ф.12 т. 1000'!$G$149</definedName>
    <definedName name="ID_911481" localSheetId="0">'Основной_1. Ф.12 т. 1000'!$H$149</definedName>
    <definedName name="ID_911482" localSheetId="0">'Основной_1. Ф.12 т. 1000'!$G$150</definedName>
    <definedName name="ID_911483" localSheetId="0">'Основной_1. Ф.12 т. 1000'!$H$150</definedName>
    <definedName name="ID_911484" localSheetId="0">'Основной_1. Ф.12 т. 1000'!$G$151</definedName>
    <definedName name="ID_911485" localSheetId="0">'Основной_1. Ф.12 т. 1000'!$H$151</definedName>
    <definedName name="ID_911486" localSheetId="0">'Основной_1. Ф.12 т. 1000'!$G$153</definedName>
    <definedName name="ID_911487" localSheetId="0">'Основной_1. Ф.12 т. 1000'!$H$153</definedName>
    <definedName name="ID_911488" localSheetId="0">'Основной_1. Ф.12 т. 1000'!$G$154</definedName>
    <definedName name="ID_911489" localSheetId="0">'Основной_1. Ф.12 т. 1000'!$H$154</definedName>
    <definedName name="ID_911490" localSheetId="0">'Основной_1. Ф.12 т. 1000'!$G$155</definedName>
    <definedName name="ID_911491" localSheetId="0">'Основной_1. Ф.12 т. 1000'!$H$155</definedName>
    <definedName name="ID_911492" localSheetId="0">'Основной_1. Ф.12 т. 1000'!$G$156</definedName>
    <definedName name="ID_911493" localSheetId="0">'Основной_1. Ф.12 т. 1000'!$H$156</definedName>
    <definedName name="ID_911494" localSheetId="0">'Основной_1. Ф.12 т. 1000'!$G$157</definedName>
    <definedName name="ID_911495" localSheetId="0">'Основной_1. Ф.12 т. 1000'!$H$157</definedName>
    <definedName name="ID_911496" localSheetId="0">'Основной_1. Ф.12 т. 1000'!$N$67</definedName>
    <definedName name="ID_911497" localSheetId="0">'Основной_1. Ф.12 т. 1000'!$M$68</definedName>
    <definedName name="ID_911498" localSheetId="0">'Основной_1. Ф.12 т. 1000'!$F$68</definedName>
    <definedName name="ID_911499" localSheetId="0">'Основной_1. Ф.12 т. 1000'!$I$67</definedName>
    <definedName name="ID_911500" localSheetId="0">'Основной_1. Ф.12 т. 1000'!$J$67</definedName>
    <definedName name="ID_911501" localSheetId="0">'Основной_1. Ф.12 т. 1000'!$K$67</definedName>
    <definedName name="ID_911502" localSheetId="0">'Основной_1. Ф.12 т. 1000'!$L$67</definedName>
    <definedName name="ID_911503" localSheetId="0">'Основной_1. Ф.12 т. 1000'!$I$68</definedName>
    <definedName name="ID_911504" localSheetId="0">'Основной_1. Ф.12 т. 1000'!$J$68</definedName>
    <definedName name="ID_911505" localSheetId="0">'Основной_1. Ф.12 т. 1000'!$K$68</definedName>
    <definedName name="ID_911506" localSheetId="0">'Основной_1. Ф.12 т. 1000'!$L$68</definedName>
    <definedName name="ID_911507" localSheetId="0">'Основной_1. Ф.12 т. 1000'!$M$67</definedName>
    <definedName name="ID_911508" localSheetId="0">'Основной_1. Ф.12 т. 1000'!$G$158</definedName>
    <definedName name="ID_911509" localSheetId="0">'Основной_1. Ф.12 т. 1000'!$H$158</definedName>
    <definedName name="ID_911510" localSheetId="0">'Основной_1. Ф.12 т. 1000'!$G$159</definedName>
    <definedName name="ID_911511" localSheetId="0">'Основной_1. Ф.12 т. 1000'!$H$159</definedName>
    <definedName name="ID_911512" localSheetId="0">'Основной_1. Ф.12 т. 1000'!$G$160</definedName>
    <definedName name="ID_911513" localSheetId="0">'Основной_1. Ф.12 т. 1000'!$H$160</definedName>
    <definedName name="ID_911514" localSheetId="0">'Основной_1. Ф.12 т. 1000'!$G$161</definedName>
    <definedName name="ID_911515" localSheetId="0">'Основной_1. Ф.12 т. 1000'!$H$161</definedName>
    <definedName name="ID_911516" localSheetId="0">'Основной_1. Ф.12 т. 1000'!$G$162</definedName>
    <definedName name="ID_911517" localSheetId="0">'Основной_1. Ф.12 т. 1000'!$H$162</definedName>
    <definedName name="ID_911518" localSheetId="0">'Основной_1. Ф.12 т. 1000'!$G$163</definedName>
    <definedName name="ID_911519" localSheetId="0">'Основной_1. Ф.12 т. 1000'!$L$129</definedName>
    <definedName name="ID_911520" localSheetId="0">'Основной_1. Ф.12 т. 1000'!$M$128</definedName>
    <definedName name="ID_911521" localSheetId="0">'Основной_1. Ф.12 т. 1000'!$N$128</definedName>
    <definedName name="ID_911522" localSheetId="0">'Основной_1. Ф.12 т. 1000'!$M$129</definedName>
    <definedName name="ID_911523" localSheetId="0">'Основной_1. Ф.12 т. 1000'!$N$129</definedName>
    <definedName name="ID_911524" localSheetId="0">'Основной_1. Ф.12 т. 1000'!$M$132</definedName>
    <definedName name="ID_911525" localSheetId="0">'Основной_1. Ф.12 т. 1000'!$N$132</definedName>
    <definedName name="ID_911526" localSheetId="0">'Основной_1. Ф.12 т. 1000'!$M$133</definedName>
    <definedName name="ID_911527" localSheetId="0">'Основной_1. Ф.12 т. 1000'!$N$133</definedName>
    <definedName name="ID_911528" localSheetId="0">'Основной_1. Ф.12 т. 1000'!$I$132</definedName>
    <definedName name="ID_911529" localSheetId="0">'Основной_1. Ф.12 т. 1000'!$H$180</definedName>
    <definedName name="ID_911530" localSheetId="0">'Основной_1. Ф.12 т. 1000'!$G$181</definedName>
    <definedName name="ID_911531" localSheetId="0">'Основной_1. Ф.12 т. 1000'!$H$181</definedName>
    <definedName name="ID_911532" localSheetId="0">'Основной_1. Ф.12 т. 1000'!$N$137</definedName>
    <definedName name="ID_911533" localSheetId="0">'Основной_1. Ф.12 т. 1000'!$M$138</definedName>
    <definedName name="ID_911534" localSheetId="0">'Основной_1. Ф.12 т. 1000'!$F$132</definedName>
    <definedName name="ID_911535" localSheetId="0">'Основной_1. Ф.12 т. 1000'!$F$133</definedName>
    <definedName name="ID_911536" localSheetId="0">'Основной_1. Ф.12 т. 1000'!$F$131</definedName>
    <definedName name="ID_911537" localSheetId="0">'Основной_1. Ф.12 т. 1000'!$I$131</definedName>
    <definedName name="ID_911538" localSheetId="0">'Основной_1. Ф.12 т. 1000'!$J$131</definedName>
    <definedName name="ID_911539" localSheetId="0">'Основной_1. Ф.12 т. 1000'!$K$131</definedName>
    <definedName name="ID_911540" localSheetId="0">'Основной_1. Ф.12 т. 1000'!$L$131</definedName>
    <definedName name="ID_911541" localSheetId="0">'Основной_1. Ф.12 т. 1000'!$M$131</definedName>
    <definedName name="ID_911542" localSheetId="0">'Основной_1. Ф.12 т. 1000'!$N$131</definedName>
    <definedName name="ID_911543" localSheetId="0">'Основной_1. Ф.12 т. 1000'!$M$137</definedName>
    <definedName name="ID_911544" localSheetId="0">'Основной_1. Ф.12 т. 1000'!$J$128</definedName>
    <definedName name="ID_911545" localSheetId="0">'Основной_1. Ф.12 т. 1000'!$K$128</definedName>
    <definedName name="ID_911546" localSheetId="0">'Основной_1. Ф.12 т. 1000'!$L$128</definedName>
    <definedName name="ID_911547" localSheetId="0">'Основной_1. Ф.12 т. 1000'!$I$129</definedName>
    <definedName name="ID_911548" localSheetId="0">'Основной_1. Ф.12 т. 1000'!$J$129</definedName>
    <definedName name="ID_911549" localSheetId="0">'Основной_1. Ф.12 т. 1000'!$K$129</definedName>
    <definedName name="ID_911550" localSheetId="0">'Основной_1. Ф.12 т. 1000'!$K$72</definedName>
    <definedName name="ID_911551" localSheetId="0">'Основной_1. Ф.12 т. 1000'!$F$53</definedName>
    <definedName name="ID_911552" localSheetId="0">'Основной_1. Ф.12 т. 1000'!$F$55</definedName>
    <definedName name="ID_911553" localSheetId="0">'Основной_1. Ф.12 т. 1000'!$F$56</definedName>
    <definedName name="ID_911554" localSheetId="0">'Основной_1. Ф.12 т. 1000'!$F$57</definedName>
    <definedName name="ID_911555" localSheetId="0">'Основной_1. Ф.12 т. 1000'!$F$58</definedName>
    <definedName name="ID_911556" localSheetId="0">'Основной_1. Ф.12 т. 1000'!$F$59</definedName>
    <definedName name="ID_911557" localSheetId="0">'Основной_1. Ф.12 т. 1000'!$F$62</definedName>
    <definedName name="ID_911558" localSheetId="0">'Основной_1. Ф.12 т. 1000'!$F$66</definedName>
    <definedName name="ID_911559" localSheetId="0">'Основной_1. Ф.12 т. 1000'!$F$67</definedName>
    <definedName name="ID_911560" localSheetId="0">'Основной_1. Ф.12 т. 1000'!$N$68</definedName>
    <definedName name="ID_911561" localSheetId="0">'Основной_1. Ф.12 т. 1000'!$M$70</definedName>
    <definedName name="ID_911562" localSheetId="0">'Основной_1. Ф.12 т. 1000'!$N$70</definedName>
    <definedName name="ID_911563" localSheetId="0">'Основной_1. Ф.12 т. 1000'!$M$71</definedName>
    <definedName name="ID_911564" localSheetId="0">'Основной_1. Ф.12 т. 1000'!$N$71</definedName>
    <definedName name="ID_911565" localSheetId="0">'Основной_1. Ф.12 т. 1000'!$I$70</definedName>
    <definedName name="ID_911566" localSheetId="0">'Основной_1. Ф.12 т. 1000'!$J$70</definedName>
    <definedName name="ID_911567" localSheetId="0">'Основной_1. Ф.12 т. 1000'!$K$70</definedName>
    <definedName name="ID_911568" localSheetId="0">'Основной_1. Ф.12 т. 1000'!$L$70</definedName>
    <definedName name="ID_911569" localSheetId="0">'Основной_1. Ф.12 т. 1000'!$I$71</definedName>
    <definedName name="ID_911570" localSheetId="0">'Основной_1. Ф.12 т. 1000'!$J$71</definedName>
    <definedName name="ID_911571" localSheetId="0">'Основной_1. Ф.12 т. 1000'!$K$71</definedName>
    <definedName name="ID_911572" localSheetId="0">'Основной_1. Ф.12 т. 1000'!$L$71</definedName>
    <definedName name="ID_911573" localSheetId="0">'Основной_1. Ф.12 т. 1000'!$F$70</definedName>
    <definedName name="ID_911574" localSheetId="0">'Основной_1. Ф.12 т. 1000'!$F$71</definedName>
    <definedName name="ID_911575" localSheetId="0">'Основной_1. Ф.12 т. 1000'!$F$72</definedName>
    <definedName name="ID_911576" localSheetId="0">'Основной_1. Ф.12 т. 1000'!$I$72</definedName>
    <definedName name="ID_911577" localSheetId="0">'Основной_1. Ф.12 т. 1000'!$J$72</definedName>
    <definedName name="ID_911578" localSheetId="0">'Основной_1. Ф.12 т. 1000'!$N$198</definedName>
    <definedName name="ID_911579" localSheetId="0">'Основной_1. Ф.12 т. 1000'!$I$197</definedName>
    <definedName name="ID_911580" localSheetId="0">'Основной_1. Ф.12 т. 1000'!$J$194</definedName>
    <definedName name="ID_911581" localSheetId="0">'Основной_1. Ф.12 т. 1000'!$K$194</definedName>
    <definedName name="ID_911582" localSheetId="0">'Основной_1. Ф.12 т. 1000'!$L$194</definedName>
    <definedName name="ID_911583" localSheetId="0">'Основной_1. Ф.12 т. 1000'!$M$193</definedName>
    <definedName name="ID_911584" localSheetId="0">'Основной_1. Ф.12 т. 1000'!$N$193</definedName>
    <definedName name="ID_911585" localSheetId="0">'Основной_1. Ф.12 т. 1000'!$M$194</definedName>
    <definedName name="ID_911586" localSheetId="0">'Основной_1. Ф.12 т. 1000'!$N$194</definedName>
    <definedName name="ID_911587" localSheetId="0">'Основной_1. Ф.12 т. 1000'!$M$197</definedName>
    <definedName name="ID_911588" localSheetId="0">'Основной_1. Ф.12 т. 1000'!$N$197</definedName>
    <definedName name="ID_911589" localSheetId="0">'Основной_1. Ф.12 т. 1000'!$M$198</definedName>
    <definedName name="ID_911590" localSheetId="0">'Основной_1. Ф.12 т. 1000'!$N$205</definedName>
    <definedName name="ID_911591" localSheetId="0">'Основной_1. Ф.12 т. 1000'!$M$206</definedName>
    <definedName name="ID_911592" localSheetId="0">'Основной_1. Ф.12 т. 1000'!$I$206</definedName>
    <definedName name="ID_911593" localSheetId="0">'Основной_1. Ф.12 т. 1000'!$J$206</definedName>
    <definedName name="ID_911594" localSheetId="0">'Основной_1. Ф.12 т. 1000'!$J$199</definedName>
    <definedName name="ID_911595" localSheetId="0">'Основной_1. Ф.12 т. 1000'!$K$199</definedName>
    <definedName name="ID_911596" localSheetId="0">'Основной_1. Ф.12 т. 1000'!$L$199</definedName>
    <definedName name="ID_911597" localSheetId="0">'Основной_1. Ф.12 т. 1000'!$N$203</definedName>
    <definedName name="ID_911598" localSheetId="0">'Основной_1. Ф.12 т. 1000'!$M$204</definedName>
    <definedName name="ID_911599" localSheetId="0">'Основной_1. Ф.12 т. 1000'!$N$204</definedName>
    <definedName name="ID_911600" localSheetId="0">'Основной_1. Ф.12 т. 1000'!$M$205</definedName>
    <definedName name="ID_911601" localSheetId="0">'Основной_1. Ф.12 т. 1000'!$J$205</definedName>
    <definedName name="ID_911602" localSheetId="0">'Основной_1. Ф.12 т. 1000'!$K$205</definedName>
    <definedName name="ID_911603" localSheetId="0">'Основной_1. Ф.12 т. 1000'!$L$205</definedName>
    <definedName name="ID_911604" localSheetId="0">'Основной_1. Ф.12 т. 1000'!$N$206</definedName>
    <definedName name="ID_911605" localSheetId="0">'Основной_1. Ф.12 т. 1000'!$I$203</definedName>
    <definedName name="ID_911606" localSheetId="0">'Основной_1. Ф.12 т. 1000'!$J$203</definedName>
    <definedName name="ID_911607" localSheetId="0">'Основной_1. Ф.12 т. 1000'!$K$203</definedName>
    <definedName name="ID_911608" localSheetId="0">'Основной_1. Ф.12 т. 1000'!$L$203</definedName>
    <definedName name="ID_911609" localSheetId="0">'Основной_1. Ф.12 т. 1000'!$I$204</definedName>
    <definedName name="ID_911610" localSheetId="0">'Основной_1. Ф.12 т. 1000'!$J$204</definedName>
    <definedName name="ID_911611" localSheetId="0">'Основной_1. Ф.12 т. 1000'!$K$204</definedName>
    <definedName name="ID_911612" localSheetId="0">'Основной_1. Ф.12 т. 1000'!$I$193</definedName>
    <definedName name="ID_911613" localSheetId="0">'Основной_1. Ф.12 т. 1000'!$J$193</definedName>
    <definedName name="ID_911614" localSheetId="0">'Основной_1. Ф.12 т. 1000'!$K$193</definedName>
    <definedName name="ID_911615" localSheetId="0">'Основной_1. Ф.12 т. 1000'!$L$193</definedName>
    <definedName name="ID_911616" localSheetId="0">'Основной_1. Ф.12 т. 1000'!$I$194</definedName>
    <definedName name="ID_911617" localSheetId="0">'Основной_1. Ф.12 т. 1000'!$I$207</definedName>
    <definedName name="ID_911618" localSheetId="0">'Основной_1. Ф.12 т. 1000'!$I$210</definedName>
    <definedName name="ID_911619" localSheetId="0">'Основной_1. Ф.12 т. 1000'!$J$210</definedName>
    <definedName name="ID_911620" localSheetId="0">'Основной_1. Ф.12 т. 1000'!$K$210</definedName>
    <definedName name="ID_911621" localSheetId="0">'Основной_1. Ф.12 т. 1000'!$L$210</definedName>
    <definedName name="ID_911622" localSheetId="0">'Основной_1. Ф.12 т. 1000'!$M$209</definedName>
    <definedName name="ID_911623" localSheetId="0">'Основной_1. Ф.12 т. 1000'!$N$209</definedName>
    <definedName name="ID_911624" localSheetId="0">'Основной_1. Ф.12 т. 1000'!$M$210</definedName>
    <definedName name="ID_911625" localSheetId="0">'Основной_1. Ф.12 т. 1000'!$N$210</definedName>
    <definedName name="ID_911626" localSheetId="0">'Основной_1. Ф.12 т. 1000'!$M$207</definedName>
    <definedName name="ID_911627" localSheetId="0">'Основной_1. Ф.12 т. 1000'!$N$207</definedName>
    <definedName name="ID_911628" localSheetId="0">'Основной_1. Ф.12 т. 1000'!$J$197</definedName>
    <definedName name="ID_911629" localSheetId="0">'Основной_1. Ф.12 т. 1000'!$K$197</definedName>
    <definedName name="ID_911630" localSheetId="0">'Основной_1. Ф.12 т. 1000'!$L$197</definedName>
    <definedName name="ID_911631" localSheetId="0">'Основной_1. Ф.12 т. 1000'!$I$198</definedName>
    <definedName name="ID_911632" localSheetId="0">'Основной_1. Ф.12 т. 1000'!$J$198</definedName>
    <definedName name="ID_911633" localSheetId="0">'Основной_1. Ф.12 т. 1000'!$K$198</definedName>
    <definedName name="ID_911634" localSheetId="0">'Основной_1. Ф.12 т. 1000'!$L$198</definedName>
    <definedName name="ID_911635" localSheetId="0">'Основной_1. Ф.12 т. 1000'!$F$197</definedName>
    <definedName name="ID_911636" localSheetId="0">'Основной_1. Ф.12 т. 1000'!$F$198</definedName>
    <definedName name="ID_911637" localSheetId="0">'Основной_1. Ф.12 т. 1000'!$F$191</definedName>
    <definedName name="ID_911638" localSheetId="0">'Основной_1. Ф.12 т. 1000'!$I$191</definedName>
    <definedName name="ID_911639" localSheetId="0">'Основной_1. Ф.12 т. 1000'!$J$191</definedName>
    <definedName name="ID_911640" localSheetId="0">'Основной_1. Ф.12 т. 1000'!$K$191</definedName>
    <definedName name="ID_911641" localSheetId="0">'Основной_1. Ф.12 т. 1000'!$L$191</definedName>
    <definedName name="ID_911642" localSheetId="0">'Основной_1. Ф.12 т. 1000'!$M$191</definedName>
    <definedName name="ID_911643" localSheetId="0">'Основной_1. Ф.12 т. 1000'!$M$195</definedName>
    <definedName name="ID_911644" localSheetId="0">'Основной_1. Ф.12 т. 1000'!$N$195</definedName>
    <definedName name="ID_911645" localSheetId="0">'Основной_1. Ф.12 т. 1000'!$N$191</definedName>
    <definedName name="ID_911646" localSheetId="0">'Основной_1. Ф.12 т. 1000'!$I$195</definedName>
    <definedName name="ID_911647" localSheetId="0">'Основной_1. Ф.12 т. 1000'!$J$195</definedName>
    <definedName name="ID_911648" localSheetId="0">'Основной_1. Ф.12 т. 1000'!$K$195</definedName>
    <definedName name="ID_911649" localSheetId="0">'Основной_1. Ф.12 т. 1000'!$L$195</definedName>
    <definedName name="ID_911650" localSheetId="0">'Основной_1. Ф.12 т. 1000'!$F$195</definedName>
    <definedName name="ID_911651" localSheetId="0">'Основной_1. Ф.12 т. 1000'!$F$199</definedName>
    <definedName name="ID_911652" localSheetId="0">'Основной_1. Ф.12 т. 1000'!$M$199</definedName>
    <definedName name="ID_911653" localSheetId="0">'Основной_1. Ф.12 т. 1000'!$N$199</definedName>
    <definedName name="ID_911654" localSheetId="0">'Основной_1. Ф.12 т. 1000'!$M$203</definedName>
    <definedName name="ID_911655" localSheetId="0">'Основной_1. Ф.12 т. 1000'!$I$199</definedName>
    <definedName name="ID_911656" localSheetId="0">'Основной_1. Ф.12 т. 1000'!$K$206</definedName>
    <definedName name="ID_911657" localSheetId="0">'Основной_1. Ф.12 т. 1000'!$L$206</definedName>
    <definedName name="ID_911658" localSheetId="0">'Основной_1. Ф.12 т. 1000'!$F$203</definedName>
    <definedName name="ID_911659" localSheetId="0">'Основной_1. Ф.12 т. 1000'!$F$204</definedName>
    <definedName name="ID_911660" localSheetId="0">'Основной_1. Ф.12 т. 1000'!$F$205</definedName>
    <definedName name="ID_911661" localSheetId="0">'Основной_1. Ф.12 т. 1000'!$F$206</definedName>
    <definedName name="ID_911662" localSheetId="0">'Основной_1. Ф.12 т. 1000'!$F$209</definedName>
    <definedName name="ID_911663" localSheetId="0">'Основной_1. Ф.12 т. 1000'!$F$210</definedName>
    <definedName name="ID_911664" localSheetId="0">'Основной_1. Ф.12 т. 1000'!$I$209</definedName>
    <definedName name="ID_911665" localSheetId="0">'Основной_1. Ф.12 т. 1000'!$J$209</definedName>
    <definedName name="ID_911666" localSheetId="0">'Основной_1. Ф.12 т. 1000'!$K$209</definedName>
    <definedName name="ID_911667" localSheetId="0">'Основной_1. Ф.12 т. 1000'!$L$209</definedName>
    <definedName name="ID_911668" localSheetId="0">'Основной_1. Ф.12 т. 1000'!$J$132</definedName>
    <definedName name="ID_911669" localSheetId="0">'Основной_1. Ф.12 т. 1000'!$K$132</definedName>
    <definedName name="ID_911670" localSheetId="0">'Основной_1. Ф.12 т. 1000'!$L$132</definedName>
    <definedName name="ID_911671" localSheetId="0">'Основной_1. Ф.12 т. 1000'!$I$133</definedName>
    <definedName name="ID_911672" localSheetId="0">'Основной_1. Ф.12 т. 1000'!$J$133</definedName>
    <definedName name="ID_911673" localSheetId="0">'Основной_1. Ф.12 т. 1000'!$K$133</definedName>
    <definedName name="ID_911674" localSheetId="0">'Основной_1. Ф.12 т. 1000'!$L$133</definedName>
    <definedName name="ID_911675" localSheetId="0">'Основной_1. Ф.12 т. 1000'!$N$138</definedName>
    <definedName name="ID_911676" localSheetId="0">'Основной_1. Ф.12 т. 1000'!$I$137</definedName>
    <definedName name="ID_911677" localSheetId="0">'Основной_1. Ф.12 т. 1000'!$J$137</definedName>
    <definedName name="ID_911678" localSheetId="0">'Основной_1. Ф.12 т. 1000'!$K$137</definedName>
    <definedName name="ID_911679" localSheetId="0">'Основной_1. Ф.12 т. 1000'!$L$137</definedName>
    <definedName name="ID_911680" localSheetId="0">'Основной_1. Ф.12 т. 1000'!$I$138</definedName>
    <definedName name="ID_911681" localSheetId="0">'Основной_1. Ф.12 т. 1000'!$J$138</definedName>
    <definedName name="ID_911682" localSheetId="0">'Основной_1. Ф.12 т. 1000'!$K$138</definedName>
    <definedName name="ID_911683" localSheetId="0">'Основной_1. Ф.12 т. 1000'!$L$138</definedName>
    <definedName name="ID_911684" localSheetId="0">'Основной_1. Ф.12 т. 1000'!$F$137</definedName>
    <definedName name="ID_911685" localSheetId="0">'Основной_1. Ф.12 т. 1000'!$F$138</definedName>
    <definedName name="ID_911686" localSheetId="0">'Основной_1. Ф.12 т. 1000'!$F$141</definedName>
    <definedName name="ID_911687" localSheetId="0">'Основной_1. Ф.12 т. 1000'!$I$141</definedName>
    <definedName name="ID_911688" localSheetId="0">'Основной_1. Ф.12 т. 1000'!$G$197</definedName>
    <definedName name="ID_911689" localSheetId="0">'Основной_1. Ф.12 т. 1000'!$H$197</definedName>
    <definedName name="ID_911690" localSheetId="0">'Основной_1. Ф.12 т. 1000'!$H$239</definedName>
    <definedName name="ID_911691" localSheetId="0">'Основной_1. Ф.12 т. 1000'!$G$240</definedName>
    <definedName name="ID_911692" localSheetId="0">'Основной_1. Ф.12 т. 1000'!$H$240</definedName>
    <definedName name="ID_911693" localSheetId="0">'Основной_1. Ф.12 т. 1000'!$H$235</definedName>
    <definedName name="ID_911694" localSheetId="0">'Основной_1. Ф.12 т. 1000'!$G$236</definedName>
    <definedName name="ID_911695" localSheetId="0">'Основной_1. Ф.12 т. 1000'!$H$236</definedName>
    <definedName name="ID_911696" localSheetId="0">'Основной_1. Ф.12 т. 1000'!$G$237</definedName>
    <definedName name="ID_911697" localSheetId="0">'Основной_1. Ф.12 т. 1000'!$H$194</definedName>
    <definedName name="ID_911698" localSheetId="0">'Основной_1. Ф.12 т. 1000'!$G$195</definedName>
    <definedName name="ID_911699" localSheetId="0">'Основной_1. Ф.12 т. 1000'!$H$195</definedName>
    <definedName name="ID_911700" localSheetId="0">'Основной_1. Ф.12 т. 1000'!$J$141</definedName>
    <definedName name="ID_911701" localSheetId="0">'Основной_1. Ф.12 т. 1000'!$K$141</definedName>
    <definedName name="ID_911702" localSheetId="0">'Основной_1. Ф.12 т. 1000'!$L$141</definedName>
    <definedName name="ID_911703" localSheetId="0">'Основной_1. Ф.12 т. 1000'!$M$141</definedName>
    <definedName name="ID_911704" localSheetId="0">'Основной_1. Ф.12 т. 1000'!$N$141</definedName>
    <definedName name="ID_911705" localSheetId="0">'Основной_1. Ф.12 т. 1000'!$M$139</definedName>
    <definedName name="ID_911706" localSheetId="0">'Основной_1. Ф.12 т. 1000'!$N$139</definedName>
    <definedName name="ID_911707" localSheetId="0">'Основной_1. Ф.12 т. 1000'!$I$139</definedName>
    <definedName name="ID_911708" localSheetId="0">'Основной_1. Ф.12 т. 1000'!$J$139</definedName>
    <definedName name="ID_911709" localSheetId="0">'Основной_1. Ф.12 т. 1000'!$K$139</definedName>
    <definedName name="ID_911710" localSheetId="0">'Основной_1. Ф.12 т. 1000'!$L$139</definedName>
    <definedName name="ID_911711" localSheetId="0">'Основной_1. Ф.12 т. 1000'!$F$139</definedName>
    <definedName name="ID_911712" localSheetId="0">'Основной_1. Ф.12 т. 1000'!$F$142</definedName>
    <definedName name="ID_911713" localSheetId="0">'Основной_1. Ф.12 т. 1000'!$F$143</definedName>
    <definedName name="ID_911714" localSheetId="0">'Основной_1. Ф.12 т. 1000'!$F$144</definedName>
    <definedName name="ID_911715" localSheetId="0">'Основной_1. Ф.12 т. 1000'!$H$234</definedName>
    <definedName name="ID_911716" localSheetId="0">'Основной_1. Ф.12 т. 1000'!$G$235</definedName>
    <definedName name="ID_911717" localSheetId="0">'Основной_1. Ф.12 т. 1000'!$H$191</definedName>
    <definedName name="ID_911718" localSheetId="0">'Основной_1. Ф.12 т. 1000'!$G$193</definedName>
    <definedName name="ID_911719" localSheetId="0">'Основной_1. Ф.12 т. 1000'!$H$193</definedName>
    <definedName name="ID_911720" localSheetId="0">'Основной_1. Ф.12 т. 1000'!$G$194</definedName>
    <definedName name="ID_911721" localSheetId="0">'Основной_1. Ф.12 т. 1000'!$H$237</definedName>
    <definedName name="ID_911722" localSheetId="0">'Основной_1. Ф.12 т. 1000'!$G$238</definedName>
    <definedName name="ID_911724" localSheetId="0">'Основной_1. Ф.12 т. 1000'!$G$233</definedName>
    <definedName name="ID_911725" localSheetId="0">'Основной_1. Ф.12 т. 1000'!$H$233</definedName>
    <definedName name="ID_911726" localSheetId="0">'Основной_1. Ф.12 т. 1000'!$G$234</definedName>
    <definedName name="ID_911727" localSheetId="0">'Основной_1. Ф.12 т. 1000'!$G$182</definedName>
    <definedName name="ID_911728" localSheetId="0">'Основной_1. Ф.12 т. 1000'!$H$182</definedName>
    <definedName name="ID_911729" localSheetId="0">'Основной_1. Ф.12 т. 1000'!$G$183</definedName>
    <definedName name="ID_911730" localSheetId="0">'Основной_1. Ф.12 т. 1000'!$H$183</definedName>
    <definedName name="ID_911731" localSheetId="0">'Основной_1. Ф.12 т. 1000'!$G$185</definedName>
    <definedName name="ID_911732" localSheetId="0">'Основной_1. Ф.12 т. 1000'!$H$185</definedName>
    <definedName name="ID_911733" localSheetId="0">'Основной_1. Ф.12 т. 1000'!$G$186</definedName>
    <definedName name="ID_911734" localSheetId="0">'Основной_1. Ф.12 т. 1000'!$H$186</definedName>
    <definedName name="ID_911735" localSheetId="0">'Основной_1. Ф.12 т. 1000'!$G$187</definedName>
    <definedName name="ID_911736" localSheetId="0">'Основной_1. Ф.12 т. 1000'!$H$187</definedName>
    <definedName name="ID_911737" localSheetId="0">'Основной_1. Ф.12 т. 1000'!$G$188</definedName>
    <definedName name="ID_911738" localSheetId="0">'Основной_1. Ф.12 т. 1000'!$H$188</definedName>
    <definedName name="ID_911739" localSheetId="0">'Основной_1. Ф.12 т. 1000'!$G$189</definedName>
    <definedName name="ID_911740" localSheetId="0">'Основной_1. Ф.12 т. 1000'!$H$189</definedName>
    <definedName name="ID_911741" localSheetId="0">'Основной_1. Ф.12 т. 1000'!$G$190</definedName>
    <definedName name="ID_911742" localSheetId="0">'Основной_1. Ф.12 т. 1000'!$H$190</definedName>
    <definedName name="ID_911743" localSheetId="0">'Основной_1. Ф.12 т. 1000'!$G$191</definedName>
    <definedName name="ID_911744" localSheetId="0">'Основной_1. Ф.12 т. 1000'!$G$241</definedName>
    <definedName name="ID_911745" localSheetId="0">'Основной_1. Ф.12 т. 1000'!$H$241</definedName>
    <definedName name="ID_911746" localSheetId="0">'Основной_1. Ф.12 т. 1000'!$H$227</definedName>
    <definedName name="ID_911747" localSheetId="0">'Основной_1. Ф.12 т. 1000'!$G$228</definedName>
    <definedName name="ID_911748" localSheetId="0">'Основной_1. Ф.12 т. 1000'!$H$228</definedName>
    <definedName name="ID_911750" localSheetId="0">'Основной_1. Ф.12 т. 1000'!$H$238</definedName>
    <definedName name="ID_911751" localSheetId="0">'Основной_1. Ф.12 т. 1000'!$G$239</definedName>
    <definedName name="ID_911752" localSheetId="0">'Основной_1. Ф.12 т. 1000'!$G$198</definedName>
    <definedName name="ID_911753" localSheetId="0">'Основной_1. Ф.12 т. 1000'!$H$198</definedName>
    <definedName name="ID_911754" localSheetId="0">'Основной_1. Ф.12 т. 1000'!$G$199</definedName>
    <definedName name="ID_911755" localSheetId="0">'Основной_1. Ф.12 т. 1000'!$H$199</definedName>
    <definedName name="ID_911756" localSheetId="0">'Основной_1. Ф.12 т. 1000'!$G$202</definedName>
    <definedName name="ID_911757" localSheetId="0">'Основной_1. Ф.12 т. 1000'!$H$202</definedName>
    <definedName name="ID_911758" localSheetId="0">'Основной_1. Ф.12 т. 1000'!$G$203</definedName>
    <definedName name="ID_911759" localSheetId="0">'Основной_1. Ф.12 т. 1000'!$H$203</definedName>
    <definedName name="ID_911760" localSheetId="0">'Основной_1. Ф.12 т. 1000'!$G$204</definedName>
    <definedName name="ID_911761" localSheetId="0">'Основной_1. Ф.12 т. 1000'!$H$204</definedName>
    <definedName name="ID_911762" localSheetId="0">'Основной_1. Ф.12 т. 1000'!$G$205</definedName>
    <definedName name="ID_911763" localSheetId="0">'Основной_1. Ф.12 т. 1000'!$H$205</definedName>
    <definedName name="ID_911764" localSheetId="0">'Основной_1. Ф.12 т. 1000'!$G$206</definedName>
    <definedName name="ID_911765" localSheetId="0">'Основной_1. Ф.12 т. 1000'!$H$206</definedName>
    <definedName name="ID_911766" localSheetId="0">'Основной_1. Ф.12 т. 1000'!$G$207</definedName>
    <definedName name="ID_911767" localSheetId="0">'Основной_1. Ф.12 т. 1000'!$H$207</definedName>
    <definedName name="ID_911768" localSheetId="0">'Основной_1. Ф.12 т. 1000'!$G$209</definedName>
    <definedName name="ID_911769" localSheetId="0">'Основной_1. Ф.12 т. 1000'!$H$209</definedName>
    <definedName name="ID_911770" localSheetId="0">'Основной_1. Ф.12 т. 1000'!$G$210</definedName>
    <definedName name="ID_911771" localSheetId="0">'Основной_1. Ф.12 т. 1000'!$H$210</definedName>
    <definedName name="ID_911772" localSheetId="0">'Основной_1. Ф.12 т. 1000'!$G$212</definedName>
    <definedName name="ID_911773" localSheetId="0">'Основной_1. Ф.12 т. 1000'!$H$212</definedName>
    <definedName name="ID_911774" localSheetId="0">'Основной_1. Ф.12 т. 1000'!$G$213</definedName>
    <definedName name="ID_911775" localSheetId="0">'Основной_1. Ф.12 т. 1000'!$H$213</definedName>
    <definedName name="ID_911776" localSheetId="0">'Основной_1. Ф.12 т. 1000'!$G$214</definedName>
    <definedName name="ID_911777" localSheetId="0">'Основной_1. Ф.12 т. 1000'!$H$214</definedName>
    <definedName name="ID_911778" localSheetId="0">'Основной_1. Ф.12 т. 1000'!$G$215</definedName>
    <definedName name="ID_911779" localSheetId="0">'Основной_1. Ф.12 т. 1000'!$H$215</definedName>
    <definedName name="ID_911780" localSheetId="0">'Основной_1. Ф.12 т. 1000'!$G$216</definedName>
    <definedName name="ID_911781" localSheetId="0">'Основной_1. Ф.12 т. 1000'!$H$216</definedName>
    <definedName name="ID_911782" localSheetId="0">'Основной_1. Ф.12 т. 1000'!$G$217</definedName>
    <definedName name="ID_911783" localSheetId="0">'Основной_1. Ф.12 т. 1000'!$H$217</definedName>
    <definedName name="ID_911784" localSheetId="0">'Основной_1. Ф.12 т. 1000'!$K$30</definedName>
    <definedName name="ID_911785" localSheetId="0">'Основной_1. Ф.12 т. 1000'!$L$30</definedName>
    <definedName name="ID_911786" localSheetId="0">'Основной_1. Ф.12 т. 1000'!$K$241</definedName>
    <definedName name="ID_911787" localSheetId="0">'Основной_1. Ф.12 т. 1000'!$L$241</definedName>
    <definedName name="ID_911788" localSheetId="0">'Основной_1. Ф.12 т. 1000'!$M$241</definedName>
    <definedName name="ID_911789" localSheetId="0">'Основной_1. Ф.12 т. 1000'!$I$239</definedName>
    <definedName name="ID_911790" localSheetId="0">'Основной_1. Ф.12 т. 1000'!$J$239</definedName>
    <definedName name="ID_911791" localSheetId="0">'Основной_1. Ф.12 т. 1000'!$K$239</definedName>
    <definedName name="ID_911792" localSheetId="0">'Основной_1. Ф.12 т. 1000'!$L$239</definedName>
    <definedName name="ID_911793" localSheetId="0">'Основной_1. Ф.12 т. 1000'!$I$240</definedName>
    <definedName name="ID_911794" localSheetId="0">'Основной_1. Ф.12 т. 1000'!$I$30</definedName>
    <definedName name="ID_911795" localSheetId="0">'Основной_1. Ф.12 т. 1000'!$J$30</definedName>
    <definedName name="ID_911796" localSheetId="0">'Основной_1. Ф.12 т. 1000'!$G$220</definedName>
    <definedName name="ID_911797" localSheetId="0">'Основной_1. Ф.12 т. 1000'!$H$220</definedName>
    <definedName name="ID_911798" localSheetId="0">'Основной_1. Ф.12 т. 1000'!$G$221</definedName>
    <definedName name="ID_911799" localSheetId="0">'Основной_1. Ф.12 т. 1000'!$H$221</definedName>
    <definedName name="ID_911800" localSheetId="0">'Основной_1. Ф.12 т. 1000'!$G$223</definedName>
    <definedName name="ID_911801" localSheetId="0">'Основной_1. Ф.12 т. 1000'!$H$223</definedName>
    <definedName name="ID_911802" localSheetId="0">'Основной_1. Ф.12 т. 1000'!$G$224</definedName>
    <definedName name="ID_911803" localSheetId="0">'Основной_1. Ф.12 т. 1000'!$H$224</definedName>
    <definedName name="ID_911804" localSheetId="0">'Основной_1. Ф.12 т. 1000'!$G$225</definedName>
    <definedName name="ID_911805" localSheetId="0">'Основной_1. Ф.12 т. 1000'!$H$225</definedName>
    <definedName name="ID_911806" localSheetId="0">'Основной_1. Ф.12 т. 1000'!$G$227</definedName>
    <definedName name="ID_911807" localSheetId="0">'Основной_1. Ф.12 т. 1000'!$G$243</definedName>
    <definedName name="ID_911808" localSheetId="0">'Основной_1. Ф.12 т. 1000'!$H$243</definedName>
    <definedName name="ID_911809" localSheetId="0">'Основной_1. Ф.12 т. 1000'!$F$145</definedName>
    <definedName name="ID_911810" localSheetId="0">'Основной_1. Ф.12 т. 1000'!$I$142</definedName>
    <definedName name="ID_911811" localSheetId="0">'Основной_1. Ф.12 т. 1000'!$J$142</definedName>
    <definedName name="ID_911812" localSheetId="0">'Основной_1. Ф.12 т. 1000'!$K$142</definedName>
    <definedName name="ID_911813" localSheetId="0">'Основной_1. Ф.12 т. 1000'!$L$142</definedName>
    <definedName name="ID_911814" localSheetId="0">'Основной_1. Ф.12 т. 1000'!$I$7</definedName>
    <definedName name="ID_911815" localSheetId="0">'Основной_1. Ф.12 т. 1000'!$J$7</definedName>
    <definedName name="ID_911816" localSheetId="0">'Основной_1. Ф.12 т. 1000'!$F$7</definedName>
    <definedName name="ID_911817" localSheetId="0">'Основной_1. Ф.12 т. 1000'!$F$8</definedName>
    <definedName name="ID_911818" localSheetId="0">'Основной_1. Ф.12 т. 1000'!$K$7</definedName>
    <definedName name="ID_911819" localSheetId="0">'Основной_1. Ф.12 т. 1000'!$L$7</definedName>
    <definedName name="ID_911820" localSheetId="0">'Основной_1. Ф.12 т. 1000'!$I$8</definedName>
    <definedName name="ID_911821" localSheetId="0">'Основной_1. Ф.12 т. 1000'!$M$30</definedName>
    <definedName name="ID_911822" localSheetId="0">'Основной_1. Ф.12 т. 1000'!$N$30</definedName>
    <definedName name="ID_911823" localSheetId="0">'Основной_1. Ф.12 т. 1000'!$K$15</definedName>
    <definedName name="ID_911824" localSheetId="0">'Основной_1. Ф.12 т. 1000'!$L$15</definedName>
    <definedName name="ID_911825" localSheetId="0">'Основной_1. Ф.12 т. 1000'!$F$15</definedName>
    <definedName name="ID_911826" localSheetId="0">'Основной_1. Ф.12 т. 1000'!$F$21</definedName>
    <definedName name="ID_911827" localSheetId="0">'Основной_1. Ф.12 т. 1000'!$I$21</definedName>
    <definedName name="ID_911828" localSheetId="0">'Основной_1. Ф.12 т. 1000'!$J$21</definedName>
    <definedName name="ID_911829" localSheetId="0">'Основной_1. Ф.12 т. 1000'!$K$21</definedName>
    <definedName name="ID_911830" localSheetId="0">'Основной_1. Ф.12 т. 1000'!$L$21</definedName>
    <definedName name="ID_911831" localSheetId="0">'Основной_1. Ф.12 т. 1000'!$M$21</definedName>
    <definedName name="ID_911832" localSheetId="0">'Основной_1. Ф.12 т. 1000'!$N$21</definedName>
    <definedName name="ID_911833" localSheetId="0">'Основной_1. Ф.12 т. 1000'!$J$8</definedName>
    <definedName name="ID_911834" localSheetId="0">'Основной_1. Ф.12 т. 1000'!$K$8</definedName>
    <definedName name="ID_911835" localSheetId="0">'Основной_1. Ф.12 т. 1000'!$L$8</definedName>
    <definedName name="ID_911836" localSheetId="0">'Основной_1. Ф.12 т. 1000'!$M$7</definedName>
    <definedName name="ID_911837" localSheetId="0">'Основной_1. Ф.12 т. 1000'!$N$7</definedName>
    <definedName name="ID_911838" localSheetId="0">'Основной_1. Ф.12 т. 1000'!$M$8</definedName>
    <definedName name="ID_911839" localSheetId="0">'Основной_1. Ф.12 т. 1000'!$N$8</definedName>
    <definedName name="ID_911840" localSheetId="0">'Основной_1. Ф.12 т. 1000'!$M$15</definedName>
    <definedName name="ID_911841" localSheetId="0">'Основной_1. Ф.12 т. 1000'!$N$15</definedName>
    <definedName name="ID_911842" localSheetId="0">'Основной_1. Ф.12 т. 1000'!$I$15</definedName>
    <definedName name="ID_911843" localSheetId="0">'Основной_1. Ф.12 т. 1000'!$J$15</definedName>
    <definedName name="ID_911844" localSheetId="0">'Основной_1. Ф.12 т. 1000'!$J$240</definedName>
    <definedName name="ID_911845" localSheetId="0">'Основной_1. Ф.12 т. 1000'!$K$240</definedName>
    <definedName name="ID_911846" localSheetId="0">'Основной_1. Ф.12 т. 1000'!$L$238</definedName>
    <definedName name="ID_911847" localSheetId="0">'Основной_1. Ф.12 т. 1000'!$J$241</definedName>
    <definedName name="ID_911849" localSheetId="0">'Основной_1. Ф.12 т. 1000'!$M$234</definedName>
    <definedName name="ID_911850" localSheetId="0">'Основной_1. Ф.12 т. 1000'!$N$234</definedName>
    <definedName name="ID_911851" localSheetId="0">'Основной_1. Ф.12 т. 1000'!$K$243</definedName>
    <definedName name="ID_911852" localSheetId="0">'Основной_1. Ф.12 т. 1000'!$L$243</definedName>
    <definedName name="ID_911853" localSheetId="0">'Основной_1. Ф.12 т. 1000'!$F$239</definedName>
    <definedName name="ID_911854" localSheetId="0">'Основной_1. Ф.12 т. 1000'!$F$240</definedName>
    <definedName name="ID_911855" localSheetId="0">'Основной_1. Ф.12 т. 1000'!$M$243</definedName>
    <definedName name="ID_911856" localSheetId="0">'Основной_1. Ф.12 т. 1000'!$N$243</definedName>
    <definedName name="ID_911857" localSheetId="0">'Основной_1. Ф.12 т. 1000'!$M$244</definedName>
    <definedName name="ID_911858" localSheetId="0">'Основной_1. Ф.12 т. 1000'!$N$244</definedName>
    <definedName name="ID_911859" localSheetId="0">'Основной_1. Ф.12 т. 1000'!$M$245</definedName>
    <definedName name="ID_911860" localSheetId="0">'Основной_1. Ф.12 т. 1000'!$N$245</definedName>
    <definedName name="ID_911861" localSheetId="0">'Основной_1. Ф.12 т. 1000'!$I$243</definedName>
    <definedName name="ID_911862" localSheetId="0">'Основной_1. Ф.12 т. 1000'!$J$243</definedName>
    <definedName name="ID_911863" localSheetId="0">'Основной_1. Ф.12 т. 1000'!$M$235</definedName>
    <definedName name="ID_911864" localSheetId="0">'Основной_1. Ф.12 т. 1000'!$N$235</definedName>
    <definedName name="ID_911865" localSheetId="0">'Основной_1. Ф.12 т. 1000'!$M$236</definedName>
    <definedName name="ID_911866" localSheetId="0">'Основной_1. Ф.12 т. 1000'!$N$236</definedName>
    <definedName name="ID_911867" localSheetId="0">'Основной_1. Ф.12 т. 1000'!$M$237</definedName>
    <definedName name="ID_911868" localSheetId="0">'Основной_1. Ф.12 т. 1000'!$N$237</definedName>
    <definedName name="ID_911869" localSheetId="0">'Основной_1. Ф.12 т. 1000'!$M$238</definedName>
    <definedName name="ID_911870" localSheetId="0">'Основной_1. Ф.12 т. 1000'!$N$238</definedName>
    <definedName name="ID_911871" localSheetId="0">'Основной_1. Ф.12 т. 1000'!$F$241</definedName>
    <definedName name="ID_911872" localSheetId="0">'Основной_1. Ф.12 т. 1000'!$I$241</definedName>
    <definedName name="ID_911873" localSheetId="0">'Основной_1. Ф.12 т. 1000'!$M$239</definedName>
    <definedName name="ID_911874" localSheetId="0">'Основной_1. Ф.12 т. 1000'!$N$239</definedName>
    <definedName name="ID_911875" localSheetId="0">'Основной_1. Ф.12 т. 1000'!$M$240</definedName>
    <definedName name="ID_911876" localSheetId="0">'Основной_1. Ф.12 т. 1000'!$N$240</definedName>
    <definedName name="ID_911877" localSheetId="0">'Основной_1. Ф.12 т. 1000'!$I$234</definedName>
    <definedName name="ID_911878" localSheetId="0">'Основной_1. Ф.12 т. 1000'!$J$234</definedName>
    <definedName name="ID_911879" localSheetId="0">'Основной_1. Ф.12 т. 1000'!$K$234</definedName>
    <definedName name="ID_911880" localSheetId="0">'Основной_1. Ф.12 т. 1000'!$L$234</definedName>
    <definedName name="ID_911881" localSheetId="0">'Основной_1. Ф.12 т. 1000'!$I$235</definedName>
    <definedName name="ID_911882" localSheetId="0">'Основной_1. Ф.12 т. 1000'!$M$96</definedName>
    <definedName name="ID_911883" localSheetId="0">'Основной_1. Ф.12 т. 1000'!$N$96</definedName>
    <definedName name="ID_911884" localSheetId="0">'Основной_1. Ф.12 т. 1000'!$F$96</definedName>
    <definedName name="ID_911885" localSheetId="0">'Основной_1. Ф.12 т. 1000'!$F$97</definedName>
    <definedName name="ID_911886" localSheetId="0">'Основной_1. Ф.12 т. 1000'!$I$96</definedName>
    <definedName name="ID_911887" localSheetId="0">'Основной_1. Ф.12 т. 1000'!$J$96</definedName>
    <definedName name="ID_911888" localSheetId="0">'Основной_1. Ф.12 т. 1000'!$K$96</definedName>
    <definedName name="ID_911889" localSheetId="0">'Основной_1. Ф.12 т. 1000'!$L$96</definedName>
    <definedName name="ID_911890" localSheetId="0">'Основной_1. Ф.12 т. 1000'!$I$97</definedName>
    <definedName name="ID_911891" localSheetId="0">'Основной_1. Ф.12 т. 1000'!$J$97</definedName>
    <definedName name="ID_911892" localSheetId="0">'Основной_1. Ф.12 т. 1000'!$K$97</definedName>
    <definedName name="ID_911893" localSheetId="0">'Основной_1. Ф.12 т. 1000'!$L$97</definedName>
    <definedName name="ID_911894" localSheetId="0">'Основной_1. Ф.12 т. 1000'!$J$235</definedName>
    <definedName name="ID_911895" localSheetId="0">'Основной_1. Ф.12 т. 1000'!$K$235</definedName>
    <definedName name="ID_911896" localSheetId="0">'Основной_1. Ф.12 т. 1000'!$L$235</definedName>
    <definedName name="ID_911897" localSheetId="0">'Основной_1. Ф.12 т. 1000'!$I$236</definedName>
    <definedName name="ID_911898" localSheetId="0">'Основной_1. Ф.12 т. 1000'!$J$236</definedName>
    <definedName name="ID_911899" localSheetId="0">'Основной_1. Ф.12 т. 1000'!$K$236</definedName>
    <definedName name="ID_911900" localSheetId="0">'Основной_1. Ф.12 т. 1000'!$L$236</definedName>
    <definedName name="ID_911901" localSheetId="0">'Основной_1. Ф.12 т. 1000'!$I$237</definedName>
    <definedName name="ID_911902" localSheetId="0">'Основной_1. Ф.12 т. 1000'!$J$237</definedName>
    <definedName name="ID_911903" localSheetId="0">'Основной_1. Ф.12 т. 1000'!$K$237</definedName>
    <definedName name="ID_911904" localSheetId="0">'Основной_1. Ф.12 т. 1000'!$L$237</definedName>
    <definedName name="ID_911905" localSheetId="0">'Основной_1. Ф.12 т. 1000'!$I$238</definedName>
    <definedName name="ID_911906" localSheetId="0">'Основной_1. Ф.12 т. 1000'!$J$238</definedName>
    <definedName name="ID_911907" localSheetId="0">'Основной_1. Ф.12 т. 1000'!$K$238</definedName>
    <definedName name="ID_911908" localSheetId="0">'Основной_1. Ф.12 т. 1000'!$L$240</definedName>
    <definedName name="ID_911909" localSheetId="0">'Основной_1. Ф.12 т. 1000'!$K$101</definedName>
    <definedName name="ID_911910" localSheetId="0">'Основной_1. Ф.12 т. 1000'!$L$101</definedName>
    <definedName name="ID_911911" localSheetId="0">'Основной_1. Ф.12 т. 1000'!$I$104</definedName>
    <definedName name="ID_911912" localSheetId="0">'Основной_1. Ф.12 т. 1000'!$J$104</definedName>
    <definedName name="ID_911913" localSheetId="0">'Основной_1. Ф.12 т. 1000'!$L$105</definedName>
    <definedName name="ID_911914" localSheetId="0">'Основной_1. Ф.12 т. 1000'!$I$106</definedName>
    <definedName name="ID_911915" localSheetId="0">'Основной_1. Ф.12 т. 1000'!$J$100</definedName>
    <definedName name="ID_911916" localSheetId="0">'Основной_1. Ф.12 т. 1000'!$K$100</definedName>
    <definedName name="ID_911917" localSheetId="0">'Основной_1. Ф.12 т. 1000'!$L$100</definedName>
    <definedName name="ID_911918" localSheetId="0">'Основной_1. Ф.12 т. 1000'!$I$101</definedName>
    <definedName name="ID_911919" localSheetId="0">'Основной_1. Ф.12 т. 1000'!$J$101</definedName>
    <definedName name="ID_911920" localSheetId="0">'Основной_1. Ф.12 т. 1000'!$K$104</definedName>
    <definedName name="ID_911921" localSheetId="0">'Основной_1. Ф.12 т. 1000'!$L$104</definedName>
    <definedName name="ID_911922" localSheetId="0">'Основной_1. Ф.12 т. 1000'!$I$105</definedName>
    <definedName name="ID_911923" localSheetId="0">'Основной_1. Ф.12 т. 1000'!$J$105</definedName>
    <definedName name="ID_911924" localSheetId="0">'Основной_1. Ф.12 т. 1000'!$K$105</definedName>
    <definedName name="ID_911925" localSheetId="0">'Основной_1. Ф.12 т. 1000'!$I$102</definedName>
    <definedName name="ID_911926" localSheetId="0">'Основной_1. Ф.12 т. 1000'!$J$102</definedName>
    <definedName name="ID_911927" localSheetId="0">'Основной_1. Ф.12 т. 1000'!$K$102</definedName>
    <definedName name="ID_911928" localSheetId="0">'Основной_1. Ф.12 т. 1000'!$L$102</definedName>
    <definedName name="ID_911929" localSheetId="0">'Основной_1. Ф.12 т. 1000'!$I$103</definedName>
    <definedName name="ID_911930" localSheetId="0">'Основной_1. Ф.12 т. 1000'!$J$103</definedName>
    <definedName name="ID_911931" localSheetId="0">'Основной_1. Ф.12 т. 1000'!$K$103</definedName>
    <definedName name="ID_911932" localSheetId="0">'Основной_1. Ф.12 т. 1000'!$L$103</definedName>
    <definedName name="ID_911933" localSheetId="0">'Основной_1. Ф.12 т. 1000'!$N$92</definedName>
    <definedName name="ID_911934" localSheetId="0">'Основной_1. Ф.12 т. 1000'!$M$93</definedName>
    <definedName name="ID_911935" localSheetId="0">'Основной_1. Ф.12 т. 1000'!$N$93</definedName>
    <definedName name="ID_911936" localSheetId="0">'Основной_1. Ф.12 т. 1000'!$I$92</definedName>
    <definedName name="ID_911937" localSheetId="0">'Основной_1. Ф.12 т. 1000'!$J$92</definedName>
    <definedName name="ID_911938" localSheetId="0">'Основной_1. Ф.12 т. 1000'!$K$92</definedName>
    <definedName name="ID_911939" localSheetId="0">'Основной_1. Ф.12 т. 1000'!$L$92</definedName>
    <definedName name="ID_911940" localSheetId="0">'Основной_1. Ф.12 т. 1000'!$I$93</definedName>
    <definedName name="ID_911941" localSheetId="0">'Основной_1. Ф.12 т. 1000'!$J$93</definedName>
    <definedName name="ID_911942" localSheetId="0">'Основной_1. Ф.12 т. 1000'!$K$93</definedName>
    <definedName name="ID_911943" localSheetId="0">'Основной_1. Ф.12 т. 1000'!$L$93</definedName>
    <definedName name="ID_911944" localSheetId="0">'Основной_1. Ф.12 т. 1000'!$F$92</definedName>
    <definedName name="ID_911945" localSheetId="0">'Основной_1. Ф.12 т. 1000'!$F$93</definedName>
    <definedName name="ID_911946" localSheetId="0">'Основной_1. Ф.12 т. 1000'!$M$97</definedName>
    <definedName name="ID_911947" localSheetId="0">'Основной_1. Ф.12 т. 1000'!$N$97</definedName>
    <definedName name="ID_911948" localSheetId="0">'Основной_1. Ф.12 т. 1000'!$M$100</definedName>
    <definedName name="ID_911949" localSheetId="0">'Основной_1. Ф.12 т. 1000'!$N$100</definedName>
    <definedName name="ID_911950" localSheetId="0">'Основной_1. Ф.12 т. 1000'!$M$101</definedName>
    <definedName name="ID_911951" localSheetId="0">'Основной_1. Ф.12 т. 1000'!$N$101</definedName>
    <definedName name="ID_911952" localSheetId="0">'Основной_1. Ф.12 т. 1000'!$M$102</definedName>
    <definedName name="ID_911953" localSheetId="0">'Основной_1. Ф.12 т. 1000'!$N$102</definedName>
    <definedName name="ID_911954" localSheetId="0">'Основной_1. Ф.12 т. 1000'!$M$103</definedName>
    <definedName name="ID_911955" localSheetId="0">'Основной_1. Ф.12 т. 1000'!$N$103</definedName>
    <definedName name="ID_911956" localSheetId="0">'Основной_1. Ф.12 т. 1000'!$M$104</definedName>
    <definedName name="ID_911957" localSheetId="0">'Основной_1. Ф.12 т. 1000'!$N$104</definedName>
    <definedName name="ID_911958" localSheetId="0">'Основной_1. Ф.12 т. 1000'!$M$105</definedName>
    <definedName name="ID_911959" localSheetId="0">'Основной_1. Ф.12 т. 1000'!$N$105</definedName>
    <definedName name="ID_911960" localSheetId="0">'Основной_1. Ф.12 т. 1000'!$M$106</definedName>
    <definedName name="ID_911961" localSheetId="0">'Основной_1. Ф.12 т. 1000'!$N$106</definedName>
    <definedName name="ID_911962" localSheetId="0">'Основной_1. Ф.12 т. 1000'!$M$107</definedName>
    <definedName name="ID_911963" localSheetId="0">'Основной_1. Ф.12 т. 1000'!$N$107</definedName>
    <definedName name="ID_911964" localSheetId="0">'Основной_1. Ф.12 т. 1000'!$I$100</definedName>
    <definedName name="ID_911965" localSheetId="0">'Основной_1. Ф.12 т. 1000'!$J$106</definedName>
    <definedName name="ID_911966" localSheetId="0">'Основной_1. Ф.12 т. 1000'!$K$106</definedName>
    <definedName name="ID_911967" localSheetId="0">'Основной_1. Ф.12 т. 1000'!$L$106</definedName>
    <definedName name="ID_911968" localSheetId="0">'Основной_1. Ф.12 т. 1000'!$I$107</definedName>
    <definedName name="ID_911969" localSheetId="0">'Основной_1. Ф.12 т. 1000'!$F$234</definedName>
    <definedName name="ID_911970" localSheetId="0">'Основной_1. Ф.12 т. 1000'!$F$235</definedName>
    <definedName name="ID_911971" localSheetId="0">'Основной_1. Ф.12 т. 1000'!$F$236</definedName>
    <definedName name="ID_911972" localSheetId="0">'Основной_1. Ф.12 т. 1000'!$F$237</definedName>
    <definedName name="ID_911973" localSheetId="0">'Основной_1. Ф.12 т. 1000'!$F$238</definedName>
    <definedName name="ID_911974" localSheetId="0">'Основной_1. Ф.12 т. 1000'!$N$241</definedName>
    <definedName name="ID_911975" localSheetId="0">'Основной_1. Ф.12 т. 1000'!$I$244</definedName>
    <definedName name="ID_911976" localSheetId="0">'Основной_1. Ф.12 т. 1000'!$J$244</definedName>
    <definedName name="ID_911977" localSheetId="0">'Основной_1. Ф.12 т. 1000'!$L$250</definedName>
    <definedName name="ID_911978" localSheetId="0">'Основной_1. Ф.12 т. 1000'!$I$251</definedName>
    <definedName name="ID_911979" localSheetId="0">'Основной_1. Ф.12 т. 1000'!$J$83</definedName>
    <definedName name="ID_911980" localSheetId="0">'Основной_1. Ф.12 т. 1000'!$I$85</definedName>
    <definedName name="ID_911981" localSheetId="0">'Основной_1. Ф.12 т. 1000'!$J$85</definedName>
    <definedName name="ID_911982" localSheetId="0">'Основной_1. Ф.12 т. 1000'!$K$85</definedName>
    <definedName name="ID_911983" localSheetId="0">'Основной_1. Ф.12 т. 1000'!$L$85</definedName>
    <definedName name="ID_911984" localSheetId="0">'Основной_1. Ф.12 т. 1000'!$F$85</definedName>
    <definedName name="ID_911985" localSheetId="0">'Основной_1. Ф.12 т. 1000'!$F$89</definedName>
    <definedName name="ID_911986" localSheetId="0">'Основной_1. Ф.12 т. 1000'!$I$202</definedName>
    <definedName name="ID_911987" localSheetId="0">'Основной_1. Ф.12 т. 1000'!$J$202</definedName>
    <definedName name="ID_911988" localSheetId="0">'Основной_1. Ф.12 т. 1000'!$M$233</definedName>
    <definedName name="ID_911989" localSheetId="0">'Основной_1. Ф.12 т. 1000'!$N$233</definedName>
    <definedName name="ID_911990" localSheetId="0">'Основной_1. Ф.12 т. 1000'!$K$202</definedName>
    <definedName name="ID_911991" localSheetId="0">'Основной_1. Ф.12 т. 1000'!$L$233</definedName>
    <definedName name="ID_911992" localSheetId="0">'Основной_1. Ф.12 т. 1000'!$F$233</definedName>
    <definedName name="ID_911993" localSheetId="0">'Основной_1. Ф.12 т. 1000'!$L$185</definedName>
    <definedName name="ID_911994" localSheetId="0">'Основной_1. Ф.12 т. 1000'!$M$185</definedName>
    <definedName name="ID_911995" localSheetId="0">'Основной_1. Ф.12 т. 1000'!$N$185</definedName>
    <definedName name="ID_911996" localSheetId="0">'Основной_1. Ф.12 т. 1000'!$M$202</definedName>
    <definedName name="ID_911997" localSheetId="0">'Основной_1. Ф.12 т. 1000'!$N$202</definedName>
    <definedName name="ID_911998" localSheetId="0">'Основной_1. Ф.12 т. 1000'!$F$252</definedName>
    <definedName name="ID_911999" localSheetId="0">'Основной_1. Ф.12 т. 1000'!$F$253</definedName>
    <definedName name="ID_912000" localSheetId="0">'Основной_1. Ф.12 т. 1000'!$F$254</definedName>
    <definedName name="ID_912001" localSheetId="0">'Основной_1. Ф.12 т. 1000'!$F$255</definedName>
    <definedName name="ID_912002" localSheetId="0">'Основной_1. Ф.12 т. 1000'!$F$256</definedName>
    <definedName name="ID_912003" localSheetId="0">'Основной_1. Ф.12 т. 1000'!$F$257</definedName>
    <definedName name="ID_912004" localSheetId="0">'Основной_1. Ф.12 т. 1000'!$F$258</definedName>
    <definedName name="ID_912005" localSheetId="0">'Основной_1. Ф.12 т. 1000'!$I$250</definedName>
    <definedName name="ID_912006" localSheetId="0">'Основной_1. Ф.12 т. 1000'!$J$250</definedName>
    <definedName name="ID_912007" localSheetId="0">'Основной_1. Ф.12 т. 1000'!$K$250</definedName>
    <definedName name="ID_912008" localSheetId="0">'Основной_1. Ф.12 т. 1000'!$K$244</definedName>
    <definedName name="ID_912009" localSheetId="0">'Основной_1. Ф.12 т. 1000'!$L$244</definedName>
    <definedName name="ID_912010" localSheetId="0">'Основной_1. Ф.12 т. 1000'!$I$245</definedName>
    <definedName name="ID_912011" localSheetId="0">'Основной_1. Ф.12 т. 1000'!$J$245</definedName>
    <definedName name="ID_912012" localSheetId="0">'Основной_1. Ф.12 т. 1000'!$K$245</definedName>
    <definedName name="ID_912013" localSheetId="0">'Основной_1. Ф.12 т. 1000'!$L$245</definedName>
    <definedName name="ID_912014" localSheetId="0">'Основной_1. Ф.12 т. 1000'!$F$243</definedName>
    <definedName name="ID_912015" localSheetId="0">'Основной_1. Ф.12 т. 1000'!$F$244</definedName>
    <definedName name="ID_912016" localSheetId="0">'Основной_1. Ф.12 т. 1000'!$F$245</definedName>
    <definedName name="ID_912017" localSheetId="0">'Основной_1. Ф.12 т. 1000'!$F$250</definedName>
    <definedName name="ID_912018" localSheetId="0">'Основной_1. Ф.12 т. 1000'!$F$251</definedName>
    <definedName name="ID_912019" localSheetId="0">'Основной_1. Ф.12 т. 1000'!$J$251</definedName>
    <definedName name="ID_912020" localSheetId="0">'Основной_1. Ф.12 т. 1000'!$K$251</definedName>
    <definedName name="ID_912021" localSheetId="0">'Основной_1. Ф.12 т. 1000'!$L$251</definedName>
    <definedName name="ID_912022" localSheetId="0">'Основной_1. Ф.12 т. 1000'!$J$107</definedName>
    <definedName name="ID_912023" localSheetId="0">'Основной_1. Ф.12 т. 1000'!$K$107</definedName>
    <definedName name="ID_912024" localSheetId="0">'Основной_1. Ф.12 т. 1000'!$L$107</definedName>
    <definedName name="ID_912025" localSheetId="0">'Основной_1. Ф.12 т. 1000'!$F$100</definedName>
    <definedName name="ID_912026" localSheetId="0">'Основной_1. Ф.12 т. 1000'!$F$101</definedName>
    <definedName name="ID_912027" localSheetId="0">'Основной_1. Ф.12 т. 1000'!$F$102</definedName>
    <definedName name="ID_912028" localSheetId="0">'Основной_1. Ф.12 т. 1000'!$F$103</definedName>
    <definedName name="ID_912029" localSheetId="0">'Основной_1. Ф.12 т. 1000'!$F$104</definedName>
    <definedName name="ID_912030" localSheetId="0">'Основной_1. Ф.12 т. 1000'!$F$105</definedName>
    <definedName name="ID_912031" localSheetId="0">'Основной_1. Ф.12 т. 1000'!$F$106</definedName>
    <definedName name="ID_912032" localSheetId="0">'Основной_1. Ф.12 т. 1000'!$F$107</definedName>
    <definedName name="ID_912033" localSheetId="0">'Основной_1. Ф.12 т. 1000'!$F$98</definedName>
    <definedName name="ID_912034" localSheetId="0">'Основной_1. Ф.12 т. 1000'!$I$98</definedName>
    <definedName name="ID_912035" localSheetId="0">'Основной_1. Ф.12 т. 1000'!$J$98</definedName>
    <definedName name="ID_912036" localSheetId="0">'Основной_1. Ф.12 т. 1000'!$K$98</definedName>
    <definedName name="ID_912037" localSheetId="0">'Основной_1. Ф.12 т. 1000'!$L$98</definedName>
    <definedName name="ID_912038" localSheetId="0">'Основной_1. Ф.12 т. 1000'!$M$98</definedName>
    <definedName name="ID_912039" localSheetId="0">'Основной_1. Ф.12 т. 1000'!$N$98</definedName>
    <definedName name="ID_912040" localSheetId="0">'Основной_1. Ф.12 т. 1000'!$M$108</definedName>
    <definedName name="ID_912041" localSheetId="0">'Основной_1. Ф.12 т. 1000'!$N$108</definedName>
    <definedName name="ID_912042" localSheetId="0">'Основной_1. Ф.12 т. 1000'!$I$108</definedName>
    <definedName name="ID_912043" localSheetId="0">'Основной_1. Ф.12 т. 1000'!$J$108</definedName>
    <definedName name="ID_912044" localSheetId="0">'Основной_1. Ф.12 т. 1000'!$K$108</definedName>
    <definedName name="ID_912045" localSheetId="0">'Основной_1. Ф.12 т. 1000'!$L$108</definedName>
    <definedName name="ID_912046" localSheetId="0">'Основной_1. Ф.12 т. 1000'!$L$202</definedName>
    <definedName name="ID_912047" localSheetId="0">'Основной_1. Ф.12 т. 1000'!$F$202</definedName>
    <definedName name="ID_912048" localSheetId="0">'Основной_1. Ф.12 т. 1000'!$F$30</definedName>
    <definedName name="ID_912049" localSheetId="0">'Основной_1. Ф.12 т. 1000'!$F$61</definedName>
    <definedName name="ID_912050" localSheetId="0">'Основной_1. Ф.12 т. 1000'!$I$233</definedName>
    <definedName name="ID_912051" localSheetId="0">'Основной_1. Ф.12 т. 1000'!$J$233</definedName>
    <definedName name="ID_912052" localSheetId="0">'Основной_1. Ф.12 т. 1000'!$K$233</definedName>
    <definedName name="ID_912053" localSheetId="0">'Основной_1. Ф.12 т. 1000'!$F$212</definedName>
    <definedName name="ID_912054" localSheetId="0">'Основной_1. Ф.12 т. 1000'!$I$212</definedName>
    <definedName name="ID_912055" localSheetId="0">'Основной_1. Ф.12 т. 1000'!$J$212</definedName>
    <definedName name="ID_912056" localSheetId="0">'Основной_1. Ф.12 т. 1000'!$K$212</definedName>
    <definedName name="ID_912057" localSheetId="0">'Основной_1. Ф.12 т. 1000'!$L$212</definedName>
    <definedName name="ID_912058" localSheetId="0">'Основной_1. Ф.12 т. 1000'!$M$212</definedName>
    <definedName name="ID_912059" localSheetId="0">'Основной_1. Ф.12 т. 1000'!$N$212</definedName>
    <definedName name="ID_912060" localSheetId="0">'Основной_1. Ф.12 т. 1000'!$I$61</definedName>
    <definedName name="ID_912061" localSheetId="0">'Основной_1. Ф.12 т. 1000'!$J$61</definedName>
    <definedName name="ID_912062" localSheetId="0">'Основной_1. Ф.12 т. 1000'!$K$61</definedName>
    <definedName name="ID_912063" localSheetId="0">'Основной_1. Ф.12 т. 1000'!$L$61</definedName>
    <definedName name="ID_912064" localSheetId="0">'Основной_1. Ф.12 т. 1000'!$M$61</definedName>
    <definedName name="ID_912065" localSheetId="0">'Основной_1. Ф.12 т. 1000'!$N$61</definedName>
    <definedName name="ID_912066" localSheetId="0">'Основной_1. Ф.12 т. 1000'!$M$65</definedName>
    <definedName name="ID_912067" localSheetId="0">'Основной_1. Ф.12 т. 1000'!$N$65</definedName>
    <definedName name="ID_912068" localSheetId="0">'Основной_1. Ф.12 т. 1000'!$I$65</definedName>
    <definedName name="ID_912069" localSheetId="0">'Основной_1. Ф.12 т. 1000'!$J$65</definedName>
    <definedName name="ID_912070" localSheetId="0">'Основной_1. Ф.12 т. 1000'!$K$65</definedName>
    <definedName name="ID_912071" localSheetId="0">'Основной_1. Ф.12 т. 1000'!$L$65</definedName>
    <definedName name="ID_912072" localSheetId="0">'Основной_1. Ф.12 т. 1000'!$F$65</definedName>
    <definedName name="ID_912073" localSheetId="0">'Основной_1. Ф.12 т. 1000'!$F$95</definedName>
    <definedName name="ID_912074" localSheetId="0">'Основной_1. Ф.12 т. 1000'!$I$95</definedName>
    <definedName name="ID_912075" localSheetId="0">'Основной_1. Ф.12 т. 1000'!$J$95</definedName>
    <definedName name="ID_912076" localSheetId="0">'Основной_1. Ф.12 т. 1000'!$K$95</definedName>
    <definedName name="ID_912077" localSheetId="0">'Основной_1. Ф.12 т. 1000'!$L$95</definedName>
    <definedName name="ID_912078" localSheetId="0">'Основной_1. Ф.12 т. 1000'!$M$95</definedName>
    <definedName name="ID_912079" localSheetId="0">'Основной_1. Ф.12 т. 1000'!$N$95</definedName>
    <definedName name="ID_912080" localSheetId="0">'Основной_1. Ф.12 т. 1000'!$M$118</definedName>
    <definedName name="ID_912081" localSheetId="0">'Основной_1. Ф.12 т. 1000'!$N$118</definedName>
    <definedName name="ID_912082" localSheetId="0">'Основной_1. Ф.12 т. 1000'!$I$118</definedName>
    <definedName name="ID_912083" localSheetId="0">'Основной_1. Ф.12 т. 1000'!$J$118</definedName>
    <definedName name="ID_912084" localSheetId="0">'Основной_1. Ф.12 т. 1000'!$K$118</definedName>
    <definedName name="ID_912085" localSheetId="0">'Основной_1. Ф.12 т. 1000'!$L$118</definedName>
    <definedName name="ID_912086" localSheetId="0">'Основной_1. Ф.12 т. 1000'!$J$148</definedName>
    <definedName name="ID_912087" localSheetId="0">'Основной_1. Ф.12 т. 1000'!$K$148</definedName>
    <definedName name="ID_912088" localSheetId="0">'Основной_1. Ф.12 т. 1000'!$G$252</definedName>
    <definedName name="ID_912089" localSheetId="0">'Основной_1. Ф.12 т. 1000'!$H$252</definedName>
    <definedName name="ID_912090" localSheetId="0">'Основной_1. Ф.12 т. 1000'!$G$253</definedName>
    <definedName name="ID_912091" localSheetId="0">'Основной_1. Ф.12 т. 1000'!$H$253</definedName>
    <definedName name="ID_912092" localSheetId="0">'Основной_1. Ф.12 т. 1000'!$G$254</definedName>
    <definedName name="ID_912093" localSheetId="0">'Основной_1. Ф.12 т. 1000'!$H$254</definedName>
    <definedName name="ID_912094" localSheetId="0">'Основной_1. Ф.12 т. 1000'!$G$255</definedName>
    <definedName name="ID_912095" localSheetId="0">'Основной_1. Ф.12 т. 1000'!$H$255</definedName>
    <definedName name="ID_912096" localSheetId="0">'Основной_1. Ф.12 т. 1000'!$K$150</definedName>
    <definedName name="ID_912097" localSheetId="0">'Основной_1. Ф.12 т. 1000'!$I$148</definedName>
    <definedName name="ID_912098" localSheetId="0">'Основной_1. Ф.12 т. 1000'!$I$89</definedName>
    <definedName name="ID_912099" localSheetId="0">'Основной_1. Ф.12 т. 1000'!$J$89</definedName>
    <definedName name="ID_912100" localSheetId="0">'Основной_1. Ф.12 т. 1000'!$K$89</definedName>
    <definedName name="ID_912101" localSheetId="0">'Основной_1. Ф.12 т. 1000'!$L$89</definedName>
    <definedName name="ID_912102" localSheetId="0">'Основной_1. Ф.12 т. 1000'!$M$89</definedName>
    <definedName name="ID_912103" localSheetId="0">'Основной_1. Ф.12 т. 1000'!$N$89</definedName>
    <definedName name="ID_912104" localSheetId="0">'Основной_1. Ф.12 т. 1000'!$M$86</definedName>
    <definedName name="ID_912105" localSheetId="0">'Основной_1. Ф.12 т. 1000'!$N$86</definedName>
    <definedName name="ID_912106" localSheetId="0">'Основной_1. Ф.12 т. 1000'!$M$87</definedName>
    <definedName name="ID_912107" localSheetId="0">'Основной_1. Ф.12 т. 1000'!$N$87</definedName>
    <definedName name="ID_912108" localSheetId="0">'Основной_1. Ф.12 т. 1000'!$I$86</definedName>
    <definedName name="ID_912109" localSheetId="0">'Основной_1. Ф.12 т. 1000'!$J$86</definedName>
    <definedName name="ID_912110" localSheetId="0">'Основной_1. Ф.12 т. 1000'!$K$86</definedName>
    <definedName name="ID_912111" localSheetId="0">'Основной_1. Ф.12 т. 1000'!$L$86</definedName>
    <definedName name="ID_912112" localSheetId="0">'Основной_1. Ф.12 т. 1000'!$I$87</definedName>
    <definedName name="ID_912113" localSheetId="0">'Основной_1. Ф.12 т. 1000'!$J$87</definedName>
    <definedName name="ID_912114" localSheetId="0">'Основной_1. Ф.12 т. 1000'!$K$87</definedName>
    <definedName name="ID_912115" localSheetId="0">'Основной_1. Ф.12 т. 1000'!$L$87</definedName>
    <definedName name="ID_912116" localSheetId="0">'Основной_1. Ф.12 т. 1000'!$F$86</definedName>
    <definedName name="ID_912117" localSheetId="0">'Основной_1. Ф.12 т. 1000'!$F$87</definedName>
    <definedName name="ID_912118" localSheetId="0">'Основной_1. Ф.12 т. 1000'!$F$90</definedName>
    <definedName name="ID_912119" localSheetId="0">'Основной_1. Ф.12 т. 1000'!$I$90</definedName>
    <definedName name="ID_912120" localSheetId="0">'Основной_1. Ф.12 т. 1000'!$J$90</definedName>
    <definedName name="ID_912121" localSheetId="0">'Основной_1. Ф.12 т. 1000'!$K$90</definedName>
    <definedName name="ID_912122" localSheetId="0">'Основной_1. Ф.12 т. 1000'!$L$90</definedName>
    <definedName name="ID_912123" localSheetId="0">'Основной_1. Ф.12 т. 1000'!$M$90</definedName>
    <definedName name="ID_912124" localSheetId="0">'Основной_1. Ф.12 т. 1000'!$N$90</definedName>
    <definedName name="ID_912125" localSheetId="0">'Основной_1. Ф.12 т. 1000'!$M$92</definedName>
    <definedName name="ID_912126" localSheetId="0">'Основной_1. Ф.12 т. 1000'!$G$256</definedName>
    <definedName name="ID_912127" localSheetId="0">'Основной_1. Ф.12 т. 1000'!$H$256</definedName>
    <definedName name="ID_912128" localSheetId="0">'Основной_1. Ф.12 т. 1000'!$G$257</definedName>
    <definedName name="ID_912129" localSheetId="0">'Основной_1. Ф.12 т. 1000'!$H$257</definedName>
    <definedName name="ID_912130" localSheetId="0">'Основной_1. Ф.12 т. 1000'!$G$258</definedName>
    <definedName name="ID_912131" localSheetId="0">'Основной_1. Ф.12 т. 1000'!$H$258</definedName>
    <definedName name="ID_912132" localSheetId="0">'Основной_1. Ф.12 т. 1000'!$G$260</definedName>
    <definedName name="ID_912133" localSheetId="0">'Основной_1. Ф.12 т. 1000'!$H$260</definedName>
    <definedName name="ID_912134" localSheetId="0">'Основной_1. Ф.12 т. 1000'!$G$261</definedName>
    <definedName name="ID_912135" localSheetId="0">'Основной_1. Ф.12 т. 1000'!$H$261</definedName>
    <definedName name="ID_912136" localSheetId="0">'Основной_1. Ф.12 т. 1000'!$G$244</definedName>
    <definedName name="ID_912137" localSheetId="0">'Основной_1. Ф.12 т. 1000'!$H$244</definedName>
    <definedName name="ID_912138" localSheetId="0">'Основной_1. Ф.12 т. 1000'!$G$245</definedName>
    <definedName name="ID_912139" localSheetId="0">'Основной_1. Ф.12 т. 1000'!$H$245</definedName>
    <definedName name="ID_912140" localSheetId="0">'Основной_1. Ф.12 т. 1000'!$G$247</definedName>
    <definedName name="ID_912141" localSheetId="0">'Основной_1. Ф.12 т. 1000'!$H$247</definedName>
    <definedName name="ID_912142" localSheetId="0">'Основной_1. Ф.12 т. 1000'!$G$248</definedName>
    <definedName name="ID_912143" localSheetId="0">'Основной_1. Ф.12 т. 1000'!$H$248</definedName>
    <definedName name="ID_912144" localSheetId="0">'Основной_1. Ф.12 т. 1000'!$G$249</definedName>
    <definedName name="ID_912145" localSheetId="0">'Основной_1. Ф.12 т. 1000'!$H$249</definedName>
    <definedName name="ID_912146" localSheetId="0">'Основной_1. Ф.12 т. 1000'!$G$250</definedName>
    <definedName name="ID_912147" localSheetId="0">'Основной_1. Ф.12 т. 1000'!$H$250</definedName>
    <definedName name="ID_912148" localSheetId="0">'Основной_1. Ф.12 т. 1000'!$G$251</definedName>
    <definedName name="ID_912149" localSheetId="0">'Основной_1. Ф.12 т. 1000'!$H$251</definedName>
    <definedName name="ID_912150" localSheetId="0">'Основной_1. Ф.12 т. 1000'!$L$148</definedName>
    <definedName name="ID_912151" localSheetId="0">'Основной_1. Ф.12 т. 1000'!$I$149</definedName>
    <definedName name="ID_912152" localSheetId="0">'Основной_1. Ф.12 т. 1000'!$J$149</definedName>
    <definedName name="ID_912153" localSheetId="0">'Основной_1. Ф.12 т. 1000'!$K$149</definedName>
    <definedName name="ID_912154" localSheetId="0">'Основной_1. Ф.12 т. 1000'!$L$149</definedName>
    <definedName name="ID_912155" localSheetId="0">'Основной_1. Ф.12 т. 1000'!$I$150</definedName>
    <definedName name="ID_912156" localSheetId="0">'Основной_1. Ф.12 т. 1000'!$J$150</definedName>
    <definedName name="ID_912157" localSheetId="0">'Основной_1. Ф.12 т. 1000'!$N$150</definedName>
    <definedName name="ID_912158" localSheetId="0">'Основной_1. Ф.12 т. 1000'!$M$151</definedName>
    <definedName name="ID_912159" localSheetId="0">'Основной_1. Ф.12 т. 1000'!$L$150</definedName>
    <definedName name="ID_912160" localSheetId="0">'Основной_1. Ф.12 т. 1000'!$I$151</definedName>
    <definedName name="ID_912161" localSheetId="0">'Основной_1. Ф.12 т. 1000'!$J$151</definedName>
    <definedName name="ID_912162" localSheetId="0">'Основной_1. Ф.12 т. 1000'!$K$151</definedName>
    <definedName name="ID_912163" localSheetId="0">'Основной_1. Ф.12 т. 1000'!$L$151</definedName>
    <definedName name="ID_912164" localSheetId="0">'Основной_1. Ф.12 т. 1000'!$M$148</definedName>
    <definedName name="ID_912165" localSheetId="0">'Основной_1. Ф.12 т. 1000'!$N$148</definedName>
    <definedName name="ID_912166" localSheetId="0">'Основной_1. Ф.12 т. 1000'!$M$149</definedName>
    <definedName name="ID_912167" localSheetId="0">'Основной_1. Ф.12 т. 1000'!$N$149</definedName>
    <definedName name="ID_912168" localSheetId="0">'Основной_1. Ф.12 т. 1000'!$M$150</definedName>
    <definedName name="ID_912169" localSheetId="0">'Основной_1. Ф.12 т. 1000'!$I$143</definedName>
    <definedName name="ID_912170" localSheetId="0">'Основной_1. Ф.12 т. 1000'!$J$143</definedName>
    <definedName name="ID_912171" localSheetId="0">'Основной_1. Ф.12 т. 1000'!$K$143</definedName>
    <definedName name="ID_912172" localSheetId="0">'Основной_1. Ф.12 т. 1000'!$L$143</definedName>
    <definedName name="ID_912173" localSheetId="0">'Основной_1. Ф.12 т. 1000'!$I$144</definedName>
    <definedName name="ID_912174" localSheetId="0">'Основной_1. Ф.12 т. 1000'!$J$144</definedName>
    <definedName name="ID_912175" localSheetId="0">'Основной_1. Ф.12 т. 1000'!$K$144</definedName>
    <definedName name="ID_912176" localSheetId="0">'Основной_1. Ф.12 т. 1000'!$L$144</definedName>
    <definedName name="ID_912177" localSheetId="0">'Основной_1. Ф.12 т. 1000'!$I$145</definedName>
    <definedName name="ID_912178" localSheetId="0">'Основной_1. Ф.12 т. 1000'!$J$145</definedName>
    <definedName name="ID_912179" localSheetId="0">'Основной_1. Ф.12 т. 1000'!$K$145</definedName>
    <definedName name="ID_912180" localSheetId="0">'Основной_1. Ф.12 т. 1000'!$L$145</definedName>
    <definedName name="ID_912181" localSheetId="0">'Основной_1. Ф.12 т. 1000'!$M$142</definedName>
    <definedName name="ID_912182" localSheetId="0">'Основной_1. Ф.12 т. 1000'!$J$252</definedName>
    <definedName name="ID_912183" localSheetId="0">'Основной_1. Ф.12 т. 1000'!$K$252</definedName>
    <definedName name="ID_912184" localSheetId="0">'Основной_1. Ф.12 т. 1000'!$M$260</definedName>
    <definedName name="ID_912185" localSheetId="0">'Основной_1. Ф.12 т. 1000'!$M$261</definedName>
    <definedName name="ID_912186" localSheetId="0">'Основной_1. Ф.12 т. 1000'!$N$261</definedName>
    <definedName name="ID_912187" localSheetId="0">'Основной_1. Ф.12 т. 1000'!$I$260</definedName>
    <definedName name="ID_912188" localSheetId="0">'Основной_1. Ф.12 т. 1000'!$J$260</definedName>
    <definedName name="ID_912189" localSheetId="0">'Основной_1. Ф.12 т. 1000'!$K$260</definedName>
    <definedName name="ID_912190" localSheetId="0">'Основной_1. Ф.12 т. 1000'!$L$260</definedName>
    <definedName name="ID_912191" localSheetId="0">'Основной_1. Ф.12 т. 1000'!$I$261</definedName>
    <definedName name="ID_912192" localSheetId="0">'Основной_1. Ф.12 т. 1000'!$J$261</definedName>
    <definedName name="ID_912193" localSheetId="0">'Основной_1. Ф.12 т. 1000'!$I$252</definedName>
    <definedName name="ID_912194" localSheetId="0">'Основной_1. Ф.12 т. 1000'!$F$118</definedName>
    <definedName name="ID_912195" localSheetId="0">'Основной_1. Ф.12 т. 1000'!$F$136</definedName>
    <definedName name="ID_912196" localSheetId="0">'Основной_1. Ф.12 т. 1000'!$I$136</definedName>
    <definedName name="ID_912197" localSheetId="0">'Основной_1. Ф.12 т. 1000'!$J$136</definedName>
    <definedName name="ID_912198" localSheetId="0">'Основной_1. Ф.12 т. 1000'!$K$136</definedName>
    <definedName name="ID_912199" localSheetId="0">'Основной_1. Ф.12 т. 1000'!$L$136</definedName>
    <definedName name="ID_912200" localSheetId="0">'Основной_1. Ф.12 т. 1000'!$M$136</definedName>
    <definedName name="ID_912201" localSheetId="0">'Основной_1. Ф.12 т. 1000'!$N$136</definedName>
    <definedName name="ID_912202" localSheetId="0">'Основной_1. Ф.12 т. 1000'!$M$167</definedName>
    <definedName name="ID_912203" localSheetId="0">'Основной_1. Ф.12 т. 1000'!$N$167</definedName>
    <definedName name="ID_912204" localSheetId="0">'Основной_1. Ф.12 т. 1000'!$I$167</definedName>
    <definedName name="ID_912205" localSheetId="0">'Основной_1. Ф.12 т. 1000'!$J$167</definedName>
    <definedName name="ID_912206" localSheetId="0">'Основной_1. Ф.12 т. 1000'!$K$167</definedName>
    <definedName name="ID_912207" localSheetId="0">'Основной_1. Ф.12 т. 1000'!$L$167</definedName>
    <definedName name="ID_912208" localSheetId="0">'Основной_1. Ф.12 т. 1000'!$F$167</definedName>
    <definedName name="ID_912209" localSheetId="0">'Основной_1. Ф.12 т. 1000'!$F$185</definedName>
    <definedName name="ID_912210" localSheetId="0">'Основной_1. Ф.12 т. 1000'!$I$185</definedName>
    <definedName name="ID_912211" localSheetId="0">'Основной_1. Ф.12 т. 1000'!$J$185</definedName>
    <definedName name="ID_912212" localSheetId="0">'Основной_1. Ф.12 т. 1000'!$K$185</definedName>
    <definedName name="ID_912213" localSheetId="0">'Основной_1. Ф.12 т. 1000'!$F$247</definedName>
    <definedName name="ID_912214" localSheetId="0">'Основной_1. Ф.12 т. 1000'!$F$248</definedName>
    <definedName name="ID_912215" localSheetId="0">'Основной_1. Ф.12 т. 1000'!$F$249</definedName>
    <definedName name="ID_912216" localSheetId="0">'Основной_1. Ф.12 т. 1000'!$I$247</definedName>
    <definedName name="ID_912217" localSheetId="0">'Основной_1. Ф.12 т. 1000'!$J$247</definedName>
    <definedName name="ID_912218" localSheetId="0">'Основной_1. Ф.12 т. 1000'!$K$248</definedName>
    <definedName name="ID_912219" localSheetId="0">'Основной_1. Ф.12 т. 1000'!$L$248</definedName>
    <definedName name="ID_912220" localSheetId="0">'Основной_1. Ф.12 т. 1000'!$K$247</definedName>
    <definedName name="ID_912221" localSheetId="0">'Основной_1. Ф.12 т. 1000'!$L$247</definedName>
    <definedName name="ID_912222" localSheetId="0">'Основной_1. Ф.12 т. 1000'!$I$248</definedName>
    <definedName name="ID_912223" localSheetId="0">'Основной_1. Ф.12 т. 1000'!$J$248</definedName>
    <definedName name="ID_912224" localSheetId="0">'Основной_1. Ф.12 т. 1000'!$N$251</definedName>
    <definedName name="ID_912225" localSheetId="0">'Основной_1. Ф.12 т. 1000'!$M$252</definedName>
    <definedName name="ID_912226" localSheetId="0">'Основной_1. Ф.12 т. 1000'!$J$257</definedName>
    <definedName name="ID_912227" localSheetId="0">'Основной_1. Ф.12 т. 1000'!$K$257</definedName>
    <definedName name="ID_912228" localSheetId="0">'Основной_1. Ф.12 т. 1000'!$L$257</definedName>
    <definedName name="ID_912229" localSheetId="0">'Основной_1. Ф.12 т. 1000'!$I$258</definedName>
    <definedName name="ID_912230" localSheetId="0">'Основной_1. Ф.12 т. 1000'!$J$258</definedName>
    <definedName name="ID_912231" localSheetId="0">'Основной_1. Ф.12 т. 1000'!$K$258</definedName>
    <definedName name="ID_912232" localSheetId="0">'Основной_1. Ф.12 т. 1000'!$L$258</definedName>
    <definedName name="ID_912233" localSheetId="0">'Основной_1. Ф.12 т. 1000'!$M$250</definedName>
    <definedName name="ID_912234" localSheetId="0">'Основной_1. Ф.12 т. 1000'!$N$250</definedName>
    <definedName name="ID_912235" localSheetId="0">'Основной_1. Ф.12 т. 1000'!$M$251</definedName>
    <definedName name="ID_912236" localSheetId="0">'Основной_1. Ф.12 т. 1000'!$I$249</definedName>
    <definedName name="ID_912237" localSheetId="0">'Основной_1. Ф.12 т. 1000'!$J$249</definedName>
    <definedName name="ID_912238" localSheetId="0">'Основной_1. Ф.12 т. 1000'!$K$249</definedName>
    <definedName name="ID_912239" localSheetId="0">'Основной_1. Ф.12 т. 1000'!$L$249</definedName>
    <definedName name="ID_912240" localSheetId="0">'Основной_1. Ф.12 т. 1000'!$M$247</definedName>
    <definedName name="ID_912241" localSheetId="0">'Основной_1. Ф.12 т. 1000'!$N$247</definedName>
    <definedName name="ID_912242" localSheetId="0">'Основной_1. Ф.12 т. 1000'!$M$248</definedName>
    <definedName name="ID_912243" localSheetId="0">'Основной_1. Ф.12 т. 1000'!$N$248</definedName>
    <definedName name="ID_912244" localSheetId="0">'Основной_1. Ф.12 т. 1000'!$M$249</definedName>
    <definedName name="ID_912245" localSheetId="0">'Основной_1. Ф.12 т. 1000'!$N$249</definedName>
    <definedName name="ID_912246" localSheetId="0">'Основной_1. Ф.12 т. 1000'!$L$252</definedName>
    <definedName name="ID_912247" localSheetId="0">'Основной_1. Ф.12 т. 1000'!$I$253</definedName>
    <definedName name="ID_912248" localSheetId="0">'Основной_1. Ф.12 т. 1000'!$J$253</definedName>
    <definedName name="ID_912249" localSheetId="0">'Основной_1. Ф.12 т. 1000'!$K$253</definedName>
    <definedName name="ID_912250" localSheetId="0">'Основной_1. Ф.12 т. 1000'!$L$253</definedName>
    <definedName name="ID_912251" localSheetId="0">'Основной_1. Ф.12 т. 1000'!$I$254</definedName>
    <definedName name="ID_912252" localSheetId="0">'Основной_1. Ф.12 т. 1000'!$J$254</definedName>
    <definedName name="ID_912253" localSheetId="0">'Основной_1. Ф.12 т. 1000'!$K$254</definedName>
    <definedName name="ID_912254" localSheetId="0">'Основной_1. Ф.12 т. 1000'!$L$254</definedName>
    <definedName name="ID_912255" localSheetId="0">'Основной_1. Ф.12 т. 1000'!$I$255</definedName>
    <definedName name="ID_912256" localSheetId="0">'Основной_1. Ф.12 т. 1000'!$J$255</definedName>
    <definedName name="ID_912257" localSheetId="0">'Основной_1. Ф.12 т. 1000'!$K$255</definedName>
    <definedName name="ID_912258" localSheetId="0">'Основной_1. Ф.12 т. 1000'!$L$255</definedName>
    <definedName name="ID_912259" localSheetId="0">'Основной_1. Ф.12 т. 1000'!$I$256</definedName>
    <definedName name="ID_912260" localSheetId="0">'Основной_1. Ф.12 т. 1000'!$J$256</definedName>
    <definedName name="ID_912261" localSheetId="0">'Основной_1. Ф.12 т. 1000'!$K$256</definedName>
    <definedName name="ID_912262" localSheetId="0">'Основной_1. Ф.12 т. 1000'!$L$256</definedName>
    <definedName name="ID_912263" localSheetId="0">'Основной_1. Ф.12 т. 1000'!$I$257</definedName>
    <definedName name="ID_912264" localSheetId="0">'Основной_1. Ф.12 т. 1000'!$N$252</definedName>
    <definedName name="ID_912265" localSheetId="0">'Основной_1. Ф.12 т. 1000'!$M$253</definedName>
    <definedName name="ID_912266" localSheetId="0">'Основной_1. Ф.12 т. 1000'!$N$253</definedName>
    <definedName name="ID_912267" localSheetId="0">'Основной_1. Ф.12 т. 1000'!$M$254</definedName>
    <definedName name="ID_912268" localSheetId="0">'Основной_1. Ф.12 т. 1000'!$N$254</definedName>
    <definedName name="ID_912269" localSheetId="0">'Основной_1. Ф.12 т. 1000'!$M$255</definedName>
    <definedName name="ID_912270" localSheetId="0">'Основной_1. Ф.12 т. 1000'!$N$255</definedName>
    <definedName name="ID_912271" localSheetId="0">'Основной_1. Ф.12 т. 1000'!$M$256</definedName>
    <definedName name="ID_912272" localSheetId="0">'Основной_1. Ф.12 т. 1000'!$N$256</definedName>
    <definedName name="ID_912273" localSheetId="0">'Основной_1. Ф.12 т. 1000'!$M$257</definedName>
    <definedName name="ID_912274" localSheetId="0">'Основной_1. Ф.12 т. 1000'!$N$257</definedName>
    <definedName name="ID_912275" localSheetId="0">'Основной_1. Ф.12 т. 1000'!$M$258</definedName>
    <definedName name="ID_912276" localSheetId="0">'Основной_1. Ф.12 т. 1000'!$N$258</definedName>
    <definedName name="ID_912277" localSheetId="2">'Основной_3. Ф. 12 т. 1100'!$F$34</definedName>
    <definedName name="ID_912278" localSheetId="2">'Основной_3. Ф. 12 т. 1100'!$G$34</definedName>
    <definedName name="ID_912279" localSheetId="2">'Основной_3. Ф. 12 т. 1100'!$F$43</definedName>
    <definedName name="ID_912280" localSheetId="2">'Основной_3. Ф. 12 т. 1100'!$G$43</definedName>
    <definedName name="ID_912281" localSheetId="0">'Основной_1. Ф.12 т. 1000'!$I$17</definedName>
    <definedName name="ID_912282" localSheetId="0">'Основной_1. Ф.12 т. 1000'!$N$78</definedName>
    <definedName name="ID_912283" localSheetId="0">'Основной_1. Ф.12 т. 1000'!$I$78</definedName>
    <definedName name="ID_912284" localSheetId="0">'Основной_1. Ф.12 т. 1000'!$L$74</definedName>
    <definedName name="ID_912285" localSheetId="0">'Основной_1. Ф.12 т. 1000'!$I$75</definedName>
    <definedName name="ID_912286" localSheetId="0">'Основной_1. Ф.12 т. 1000'!$J$75</definedName>
    <definedName name="ID_912287" localSheetId="0">'Основной_1. Ф.12 т. 1000'!$K$75</definedName>
    <definedName name="ID_912288" localSheetId="0">'Основной_1. Ф.12 т. 1000'!$L$75</definedName>
    <definedName name="ID_912289" localSheetId="0">'Основной_1. Ф.12 т. 1000'!$M$74</definedName>
    <definedName name="ID_912290" localSheetId="0">'Основной_1. Ф.12 т. 1000'!$N$74</definedName>
    <definedName name="ID_912291" localSheetId="0">'Основной_1. Ф.12 т. 1000'!$M$75</definedName>
    <definedName name="ID_912292" localSheetId="0">'Основной_1. Ф.12 т. 1000'!$N$75</definedName>
    <definedName name="ID_912293" localSheetId="0">'Основной_1. Ф.12 т. 1000'!$M$78</definedName>
    <definedName name="ID_912294" localSheetId="0">'Основной_1. Ф.12 т. 1000'!$N$142</definedName>
    <definedName name="ID_912295" localSheetId="0">'Основной_1. Ф.12 т. 1000'!$M$143</definedName>
    <definedName name="ID_912296" localSheetId="0">'Основной_1. Ф.12 т. 1000'!$N$143</definedName>
    <definedName name="ID_912297" localSheetId="0">'Основной_1. Ф.12 т. 1000'!$M$144</definedName>
    <definedName name="ID_912298" localSheetId="0">'Основной_1. Ф.12 т. 1000'!$N$144</definedName>
    <definedName name="ID_912299" localSheetId="0">'Основной_1. Ф.12 т. 1000'!$M$145</definedName>
    <definedName name="ID_912300" localSheetId="0">'Основной_1. Ф.12 т. 1000'!$N$145</definedName>
    <definedName name="ID_912301" localSheetId="0">'Основной_1. Ф.12 т. 1000'!$M$146</definedName>
    <definedName name="ID_912302" localSheetId="0">'Основной_1. Ф.12 т. 1000'!$N$146</definedName>
    <definedName name="ID_912303" localSheetId="0">'Основной_1. Ф.12 т. 1000'!$M$147</definedName>
    <definedName name="ID_912304" localSheetId="0">'Основной_1. Ф.12 т. 1000'!$N$147</definedName>
    <definedName name="ID_912305" localSheetId="0">'Основной_1. Ф.12 т. 1000'!$I$146</definedName>
    <definedName name="ID_912306" localSheetId="0">'Основной_1. Ф.12 т. 1000'!$J$146</definedName>
    <definedName name="ID_912307" localSheetId="0">'Основной_1. Ф.12 т. 1000'!$K$146</definedName>
    <definedName name="ID_912308" localSheetId="0">'Основной_1. Ф.12 т. 1000'!$L$146</definedName>
    <definedName name="ID_912309" localSheetId="0">'Основной_1. Ф.12 т. 1000'!$I$147</definedName>
    <definedName name="ID_912310" localSheetId="0">'Основной_1. Ф.12 т. 1000'!$J$147</definedName>
    <definedName name="ID_912311" localSheetId="0">'Основной_1. Ф.12 т. 1000'!$K$147</definedName>
    <definedName name="ID_912312" localSheetId="0">'Основной_1. Ф.12 т. 1000'!$L$147</definedName>
    <definedName name="ID_912313" localSheetId="0">'Основной_1. Ф.12 т. 1000'!$F$146</definedName>
    <definedName name="ID_912314" localSheetId="0">'Основной_1. Ф.12 т. 1000'!$F$147</definedName>
    <definedName name="ID_912315" localSheetId="0">'Основной_1. Ф.12 т. 1000'!$F$148</definedName>
    <definedName name="ID_912316" localSheetId="0">'Основной_1. Ф.12 т. 1000'!$F$149</definedName>
    <definedName name="ID_912317" localSheetId="0">'Основной_1. Ф.12 т. 1000'!$F$150</definedName>
    <definedName name="ID_912318" localSheetId="0">'Основной_1. Ф.12 т. 1000'!$F$151</definedName>
    <definedName name="ID_912319" localSheetId="0">'Основной_1. Ф.12 т. 1000'!$I$74</definedName>
    <definedName name="ID_912320" localSheetId="0">'Основной_1. Ф.12 т. 1000'!$J$74</definedName>
    <definedName name="ID_912321" localSheetId="0">'Основной_1. Ф.12 т. 1000'!$N$72</definedName>
    <definedName name="ID_912322" localSheetId="0">'Основной_1. Ф.12 т. 1000'!$M$76</definedName>
    <definedName name="ID_912323" localSheetId="0">'Основной_1. Ф.12 т. 1000'!$N$76</definedName>
    <definedName name="ID_912324" localSheetId="0">'Основной_1. Ф.12 т. 1000'!$I$76</definedName>
    <definedName name="ID_912325" localSheetId="0">'Основной_1. Ф.12 т. 1000'!$J$76</definedName>
    <definedName name="ID_912326" localSheetId="0">'Основной_1. Ф.12 т. 1000'!$K$76</definedName>
    <definedName name="ID_912327" localSheetId="0">'Основной_1. Ф.12 т. 1000'!$L$76</definedName>
    <definedName name="ID_912328" localSheetId="0">'Основной_1. Ф.12 т. 1000'!$F$76</definedName>
    <definedName name="ID_912329" localSheetId="0">'Основной_1. Ф.12 т. 1000'!$F$74</definedName>
    <definedName name="ID_912330" localSheetId="0">'Основной_1. Ф.12 т. 1000'!$F$75</definedName>
    <definedName name="ID_912331" localSheetId="0">'Основной_1. Ф.12 т. 1000'!$M$85</definedName>
    <definedName name="ID_912332" localSheetId="0">'Основной_1. Ф.12 т. 1000'!$N$85</definedName>
    <definedName name="ID_912333" localSheetId="0">'Основной_1. Ф.12 т. 1000'!$K$83</definedName>
    <definedName name="ID_912334" localSheetId="0">'Основной_1. Ф.12 т. 1000'!$L$83</definedName>
    <definedName name="ID_912335" localSheetId="0">'Основной_1. Ф.12 т. 1000'!$F$83</definedName>
    <definedName name="ID_912336" localSheetId="0">'Основной_1. Ф.12 т. 1000'!$F$82</definedName>
    <definedName name="ID_912337" localSheetId="0">'Основной_1. Ф.12 т. 1000'!$I$82</definedName>
    <definedName name="ID_912338" localSheetId="0">'Основной_1. Ф.12 т. 1000'!$J$82</definedName>
    <definedName name="ID_912339" localSheetId="0">'Основной_1. Ф.12 т. 1000'!$K$82</definedName>
    <definedName name="ID_912340" localSheetId="0">'Основной_1. Ф.12 т. 1000'!$L$82</definedName>
    <definedName name="ID_912341" localSheetId="0">'Основной_1. Ф.12 т. 1000'!$M$82</definedName>
    <definedName name="ID_912342" localSheetId="0">'Основной_1. Ф.12 т. 1000'!$N$82</definedName>
    <definedName name="ID_912343" localSheetId="0">'Основной_1. Ф.12 т. 1000'!$L$72</definedName>
    <definedName name="ID_912344" localSheetId="0">'Основной_1. Ф.12 т. 1000'!$M$72</definedName>
    <definedName name="ID_912345" localSheetId="0">'Основной_1. Ф.12 т. 1000'!$K$74</definedName>
    <definedName name="ID_912346" localSheetId="0">'Основной_1. Ф.12 т. 1000'!$J$78</definedName>
    <definedName name="ID_912347" localSheetId="0">'Основной_1. Ф.12 т. 1000'!$K$78</definedName>
    <definedName name="ID_912348" localSheetId="0">'Основной_1. Ф.12 т. 1000'!$L$78</definedName>
    <definedName name="ID_912349" localSheetId="0">'Основной_1. Ф.12 т. 1000'!$F$78</definedName>
    <definedName name="ID_912350" localSheetId="0">'Основной_1. Ф.12 т. 1000'!$F$79</definedName>
    <definedName name="ID_912351" localSheetId="0">'Основной_1. Ф.12 т. 1000'!$F$80</definedName>
    <definedName name="ID_912352" localSheetId="0">'Основной_1. Ф.12 т. 1000'!$I$79</definedName>
    <definedName name="ID_912353" localSheetId="0">'Основной_1. Ф.12 т. 1000'!$J$79</definedName>
    <definedName name="ID_912354" localSheetId="0">'Основной_1. Ф.12 т. 1000'!$K$79</definedName>
    <definedName name="ID_912355" localSheetId="0">'Основной_1. Ф.12 т. 1000'!$L$79</definedName>
    <definedName name="ID_912356" localSheetId="0">'Основной_1. Ф.12 т. 1000'!$I$80</definedName>
    <definedName name="ID_912357" localSheetId="0">'Основной_1. Ф.12 т. 1000'!$J$80</definedName>
    <definedName name="ID_912358" localSheetId="0">'Основной_1. Ф.12 т. 1000'!$K$80</definedName>
    <definedName name="ID_912359" localSheetId="0">'Основной_1. Ф.12 т. 1000'!$L$80</definedName>
    <definedName name="ID_912360" localSheetId="0">'Основной_1. Ф.12 т. 1000'!$M$79</definedName>
    <definedName name="ID_912361" localSheetId="0">'Основной_1. Ф.12 т. 1000'!$N$79</definedName>
    <definedName name="ID_912362" localSheetId="0">'Основной_1. Ф.12 т. 1000'!$N$151</definedName>
    <definedName name="ID_912363" localSheetId="0">'Основной_1. Ф.12 т. 1000'!$M$153</definedName>
    <definedName name="ID_912364" localSheetId="0">'Основной_1. Ф.12 т. 1000'!$N$153</definedName>
    <definedName name="ID_912365" localSheetId="0">'Основной_1. Ф.12 т. 1000'!$I$153</definedName>
    <definedName name="ID_912366" localSheetId="0">'Основной_1. Ф.12 т. 1000'!$J$153</definedName>
    <definedName name="ID_912367" localSheetId="0">'Основной_1. Ф.12 т. 1000'!$K$153</definedName>
    <definedName name="ID_912368" localSheetId="0">'Основной_1. Ф.12 т. 1000'!$L$153</definedName>
    <definedName name="ID_912369" localSheetId="0">'Основной_1. Ф.12 т. 1000'!$F$153</definedName>
    <definedName name="ID_912370" localSheetId="0">'Основной_1. Ф.12 т. 1000'!$M$154</definedName>
    <definedName name="ID_912371" localSheetId="0">'Основной_1. Ф.12 т. 1000'!$N$154</definedName>
    <definedName name="ID_912372" localSheetId="0">'Основной_1. Ф.12 т. 1000'!$M$155</definedName>
    <definedName name="ID_912373" localSheetId="0">'Основной_1. Ф.12 т. 1000'!$N$155</definedName>
    <definedName name="ID_912374" localSheetId="0">'Основной_1. Ф.12 т. 1000'!$M$156</definedName>
    <definedName name="ID_912375" localSheetId="0">'Основной_1. Ф.12 т. 1000'!$N$156</definedName>
    <definedName name="ID_912376" localSheetId="0">'Основной_1. Ф.12 т. 1000'!$M$157</definedName>
    <definedName name="ID_912377" localSheetId="0">'Основной_1. Ф.12 т. 1000'!$N$157</definedName>
    <definedName name="ID_912378" localSheetId="0">'Основной_1. Ф.12 т. 1000'!$I$22</definedName>
    <definedName name="ID_912379" localSheetId="0">'Основной_1. Ф.12 т. 1000'!$J$22</definedName>
    <definedName name="ID_912380" localSheetId="0">'Основной_1. Ф.12 т. 1000'!$I$16</definedName>
    <definedName name="ID_912381" localSheetId="0">'Основной_1. Ф.12 т. 1000'!$K$17</definedName>
    <definedName name="ID_912382" localSheetId="0">'Основной_1. Ф.12 т. 1000'!$L$17</definedName>
    <definedName name="ID_912383" localSheetId="0">'Основной_1. Ф.12 т. 1000'!$M$17</definedName>
    <definedName name="ID_912384" localSheetId="0">'Основной_1. Ф.12 т. 1000'!$N$17</definedName>
    <definedName name="ID_912385" localSheetId="0">'Основной_1. Ф.12 т. 1000'!$M$23</definedName>
    <definedName name="ID_912386" localSheetId="0">'Основной_1. Ф.12 т. 1000'!$N$23</definedName>
    <definedName name="ID_912387" localSheetId="0">'Основной_1. Ф.12 т. 1000'!$M$26</definedName>
    <definedName name="ID_912388" localSheetId="0">'Основной_1. Ф.12 т. 1000'!$N$26</definedName>
    <definedName name="ID_912389" localSheetId="0">'Основной_1. Ф.12 т. 1000'!$I$23</definedName>
    <definedName name="ID_912390" localSheetId="0">'Основной_1. Ф.12 т. 1000'!$J$17</definedName>
    <definedName name="ID_912391" localSheetId="0">'Основной_1. Ф.12 т. 1000'!$J$16</definedName>
    <definedName name="ID_912392" localSheetId="0">'Основной_1. Ф.12 т. 1000'!$K$16</definedName>
    <definedName name="ID_912393" localSheetId="0">'Основной_1. Ф.12 т. 1000'!$L$16</definedName>
    <definedName name="ID_912394" localSheetId="0">'Основной_1. Ф.12 т. 1000'!$I$19</definedName>
    <definedName name="ID_912395" localSheetId="0">'Основной_1. Ф.12 т. 1000'!$J$19</definedName>
    <definedName name="ID_912396" localSheetId="0">'Основной_1. Ф.12 т. 1000'!$K$19</definedName>
    <definedName name="ID_912397" localSheetId="0">'Основной_1. Ф.12 т. 1000'!$L$19</definedName>
    <definedName name="ID_912398" localSheetId="0">'Основной_1. Ф.12 т. 1000'!$F$16</definedName>
    <definedName name="ID_912399" localSheetId="0">'Основной_1. Ф.12 т. 1000'!$F$19</definedName>
    <definedName name="ID_912400" localSheetId="0">'Основной_1. Ф.12 т. 1000'!$F$17</definedName>
    <definedName name="ID_912401" localSheetId="0">'Основной_1. Ф.12 т. 1000'!$F$25</definedName>
    <definedName name="ID_912402" localSheetId="0">'Основной_1. Ф.12 т. 1000'!$F$28</definedName>
    <definedName name="ID_912403" localSheetId="0">'Основной_1. Ф.12 т. 1000'!$J$23</definedName>
    <definedName name="ID_912404" localSheetId="0">'Основной_1. Ф.12 т. 1000'!$K$23</definedName>
    <definedName name="ID_912405" localSheetId="0">'Основной_1. Ф.12 т. 1000'!$L$23</definedName>
    <definedName name="ID_912406" localSheetId="0">'Основной_1. Ф.12 т. 1000'!$I$26</definedName>
    <definedName name="ID_912407" localSheetId="0">'Основной_1. Ф.12 т. 1000'!$J$26</definedName>
    <definedName name="ID_912408" localSheetId="0">'Основной_1. Ф.12 т. 1000'!$K$26</definedName>
    <definedName name="ID_912409" localSheetId="0">'Основной_1. Ф.12 т. 1000'!$L$26</definedName>
    <definedName name="ID_912410" localSheetId="0">'Основной_1. Ф.12 т. 1000'!$F$23</definedName>
    <definedName name="ID_912411" localSheetId="0">'Основной_1. Ф.12 т. 1000'!$F$26</definedName>
    <definedName name="ID_912412" localSheetId="0">'Основной_1. Ф.12 т. 1000'!$F$22</definedName>
    <definedName name="ID_912413" localSheetId="0">'Основной_1. Ф.12 т. 1000'!$K$261</definedName>
    <definedName name="ID_912414" localSheetId="0">'Основной_1. Ф.12 т. 1000'!$L$261</definedName>
    <definedName name="ID_912415" localSheetId="0">'Основной_1. Ф.12 т. 1000'!$F$260</definedName>
    <definedName name="ID_912416" localSheetId="0">'Основной_1. Ф.12 т. 1000'!$F$261</definedName>
    <definedName name="ID_912417" localSheetId="0">'Основной_1. Ф.12 т. 1000'!$F$9</definedName>
    <definedName name="ID_912418" localSheetId="0">'Основной_1. Ф.12 т. 1000'!$F$10</definedName>
    <definedName name="ID_912419" localSheetId="0">'Основной_1. Ф.12 т. 1000'!$F$11</definedName>
    <definedName name="ID_912420" localSheetId="0">'Основной_1. Ф.12 т. 1000'!$I$9</definedName>
    <definedName name="ID_912421" localSheetId="0">'Основной_1. Ф.12 т. 1000'!$J$9</definedName>
    <definedName name="ID_912422" localSheetId="0">'Основной_1. Ф.12 т. 1000'!$K$9</definedName>
    <definedName name="ID_912423" localSheetId="0">'Основной_1. Ф.12 т. 1000'!$L$9</definedName>
    <definedName name="ID_912424" localSheetId="0">'Основной_1. Ф.12 т. 1000'!$I$10</definedName>
    <definedName name="ID_912425" localSheetId="0">'Основной_1. Ф.12 т. 1000'!$J$10</definedName>
    <definedName name="ID_912426" localSheetId="0">'Основной_1. Ф.12 т. 1000'!$K$10</definedName>
    <definedName name="ID_912427" localSheetId="0">'Основной_1. Ф.12 т. 1000'!$L$10</definedName>
    <definedName name="ID_912428" localSheetId="0">'Основной_1. Ф.12 т. 1000'!$I$11</definedName>
    <definedName name="ID_912429" localSheetId="0">'Основной_1. Ф.12 т. 1000'!$J$11</definedName>
    <definedName name="ID_912430" localSheetId="0">'Основной_1. Ф.12 т. 1000'!$K$11</definedName>
    <definedName name="ID_912431" localSheetId="0">'Основной_1. Ф.12 т. 1000'!$L$11</definedName>
    <definedName name="ID_912432" localSheetId="0">'Основной_1. Ф.12 т. 1000'!$M$9</definedName>
    <definedName name="ID_912433" localSheetId="0">'Основной_1. Ф.12 т. 1000'!$N$9</definedName>
    <definedName name="ID_912434" localSheetId="0">'Основной_1. Ф.12 т. 1000'!$M$10</definedName>
    <definedName name="ID_912435" localSheetId="0">'Основной_1. Ф.12 т. 1000'!$N$10</definedName>
    <definedName name="ID_912436" localSheetId="0">'Основной_1. Ф.12 т. 1000'!$M$11</definedName>
    <definedName name="ID_912437" localSheetId="0">'Основной_1. Ф.12 т. 1000'!$N$11</definedName>
    <definedName name="ID_912438" localSheetId="0">'Основной_1. Ф.12 т. 1000'!$M$16</definedName>
    <definedName name="ID_912439" localSheetId="0">'Основной_1. Ф.12 т. 1000'!$N$16</definedName>
    <definedName name="ID_912440" localSheetId="0">'Основной_1. Ф.12 т. 1000'!$M$19</definedName>
    <definedName name="ID_912441" localSheetId="0">'Основной_1. Ф.12 т. 1000'!$N$19</definedName>
    <definedName name="ID_912442" localSheetId="0">'Основной_1. Ф.12 т. 1000'!$K$22</definedName>
    <definedName name="ID_912443" localSheetId="0">'Основной_1. Ф.12 т. 1000'!$L$22</definedName>
    <definedName name="ID_912444" localSheetId="0">'Основной_1. Ф.12 т. 1000'!$I$25</definedName>
    <definedName name="ID_912445" localSheetId="0">'Основной_1. Ф.12 т. 1000'!$J$25</definedName>
    <definedName name="ID_912446" localSheetId="0">'Основной_1. Ф.12 т. 1000'!$K$25</definedName>
    <definedName name="ID_912447" localSheetId="0">'Основной_1. Ф.12 т. 1000'!$L$25</definedName>
    <definedName name="ID_912448" localSheetId="0">'Основной_1. Ф.12 т. 1000'!$I$28</definedName>
    <definedName name="ID_912449" localSheetId="0">'Основной_1. Ф.12 т. 1000'!$J$28</definedName>
    <definedName name="ID_912450" localSheetId="0">'Основной_1. Ф.12 т. 1000'!$J$207</definedName>
    <definedName name="ID_912451" localSheetId="0">'Основной_1. Ф.12 т. 1000'!$K$207</definedName>
    <definedName name="ID_912452" localSheetId="0">'Основной_1. Ф.12 т. 1000'!$K$221</definedName>
    <definedName name="ID_912453" localSheetId="0">'Основной_1. Ф.12 т. 1000'!$L$221</definedName>
    <definedName name="ID_912454" localSheetId="0">'Основной_1. Ф.12 т. 1000'!$K$224</definedName>
    <definedName name="ID_912455" localSheetId="0">'Основной_1. Ф.12 т. 1000'!$L$224</definedName>
    <definedName name="ID_912456" localSheetId="0">'Основной_1. Ф.12 т. 1000'!$I$213</definedName>
    <definedName name="ID_912457" localSheetId="0">'Основной_1. Ф.12 т. 1000'!$J$213</definedName>
    <definedName name="ID_912458" localSheetId="0">'Основной_1. Ф.12 т. 1000'!$N$223</definedName>
    <definedName name="ID_912459" localSheetId="0">'Основной_1. Ф.12 т. 1000'!$M$224</definedName>
    <definedName name="ID_912460" localSheetId="0">'Основной_1. Ф.12 т. 1000'!$N$224</definedName>
    <definedName name="ID_912461" localSheetId="0">'Основной_1. Ф.12 т. 1000'!$M$221</definedName>
    <definedName name="ID_912462" localSheetId="0">'Основной_1. Ф.12 т. 1000'!$N$221</definedName>
    <definedName name="ID_912463" localSheetId="0">'Основной_1. Ф.12 т. 1000'!$I$221</definedName>
    <definedName name="ID_912464" localSheetId="0">'Основной_1. Ф.12 т. 1000'!$J$221</definedName>
    <definedName name="ID_912465" localSheetId="0">'Основной_1. Ф.12 т. 1000'!$L$207</definedName>
    <definedName name="ID_912466" localSheetId="0">'Основной_1. Ф.12 т. 1000'!$F$207</definedName>
    <definedName name="ID_912467" localSheetId="0">'Основной_1. Ф.12 т. 1000'!$F$213</definedName>
    <definedName name="ID_912468" localSheetId="0">'Основной_1. Ф.12 т. 1000'!$M$223</definedName>
    <definedName name="ID_912469" localSheetId="0">'Основной_1. Ф.12 т. 1000'!$L$227</definedName>
    <definedName name="ID_912470" localSheetId="0">'Основной_1. Ф.12 т. 1000'!$I$228</definedName>
    <definedName name="ID_912471" localSheetId="0">'Основной_1. Ф.12 т. 1000'!$L$225</definedName>
    <definedName name="ID_912472" localSheetId="0">'Основной_1. Ф.12 т. 1000'!$M$225</definedName>
    <definedName name="ID_912473" localSheetId="0">'Основной_1. Ф.12 т. 1000'!$N$225</definedName>
    <definedName name="ID_912474" localSheetId="0">'Основной_1. Ф.12 т. 1000'!$M$227</definedName>
    <definedName name="ID_912475" localSheetId="0">'Основной_1. Ф.12 т. 1000'!$N$227</definedName>
    <definedName name="ID_912476" localSheetId="0">'Основной_1. Ф.12 т. 1000'!$K$36</definedName>
    <definedName name="ID_912477" localSheetId="0">'Основной_1. Ф.12 т. 1000'!$L$36</definedName>
    <definedName name="ID_912478" localSheetId="0">'Основной_1. Ф.12 т. 1000'!$I$34</definedName>
    <definedName name="ID_912479" localSheetId="0">'Основной_1. Ф.12 т. 1000'!$J$34</definedName>
    <definedName name="ID_912480" localSheetId="0">'Основной_1. Ф.12 т. 1000'!$K$34</definedName>
    <definedName name="ID_912481" localSheetId="0">'Основной_1. Ф.12 т. 1000'!$L$34</definedName>
    <definedName name="ID_912482" localSheetId="0">'Основной_1. Ф.12 т. 1000'!$I$35</definedName>
    <definedName name="ID_912483" localSheetId="0">'Основной_1. Ф.12 т. 1000'!$J$35</definedName>
    <definedName name="ID_912484" localSheetId="0">'Основной_1. Ф.12 т. 1000'!$K$35</definedName>
    <definedName name="ID_912485" localSheetId="0">'Основной_1. Ф.12 т. 1000'!$L$35</definedName>
    <definedName name="ID_912486" localSheetId="0">'Основной_1. Ф.12 т. 1000'!$I$36</definedName>
    <definedName name="ID_912487" localSheetId="0">'Основной_1. Ф.12 т. 1000'!$J$36</definedName>
    <definedName name="ID_912488" localSheetId="0">'Основной_1. Ф.12 т. 1000'!$M$158</definedName>
    <definedName name="ID_912489" localSheetId="0">'Основной_1. Ф.12 т. 1000'!$N$158</definedName>
    <definedName name="ID_912490" localSheetId="0">'Основной_1. Ф.12 т. 1000'!$M$159</definedName>
    <definedName name="ID_912491" localSheetId="0">'Основной_1. Ф.12 т. 1000'!$N$159</definedName>
    <definedName name="ID_912492" localSheetId="0">'Основной_1. Ф.12 т. 1000'!$M$160</definedName>
    <definedName name="ID_912493" localSheetId="0">'Основной_1. Ф.12 т. 1000'!$I$154</definedName>
    <definedName name="ID_912494" localSheetId="0">'Основной_1. Ф.12 т. 1000'!$M$80</definedName>
    <definedName name="ID_912495" localSheetId="0">'Основной_1. Ф.12 т. 1000'!$N$80</definedName>
    <definedName name="ID_912496" localSheetId="0">'Основной_1. Ф.12 т. 1000'!$M$83</definedName>
    <definedName name="ID_912497" localSheetId="0">'Основной_1. Ф.12 т. 1000'!$N$83</definedName>
    <definedName name="ID_912498" localSheetId="0">'Основной_1. Ф.12 т. 1000'!$I$83</definedName>
    <definedName name="ID_912499" localSheetId="0">'Основной_1. Ф.12 т. 1000'!$G$7</definedName>
    <definedName name="ID_912500" localSheetId="0">'Основной_1. Ф.12 т. 1000'!$H$7</definedName>
    <definedName name="ID_912501" localSheetId="0">'Основной_1. Ф.12 т. 1000'!$J$154</definedName>
    <definedName name="ID_912502" localSheetId="0">'Основной_1. Ф.12 т. 1000'!$K$154</definedName>
    <definedName name="ID_912503" localSheetId="0">'Основной_1. Ф.12 т. 1000'!$L$154</definedName>
    <definedName name="ID_912504" localSheetId="0">'Основной_1. Ф.12 т. 1000'!$I$155</definedName>
    <definedName name="ID_912505" localSheetId="0">'Основной_1. Ф.12 т. 1000'!$J$155</definedName>
    <definedName name="ID_912506" localSheetId="0">'Основной_1. Ф.12 т. 1000'!$G$272</definedName>
    <definedName name="ID_912507" localSheetId="0">'Основной_1. Ф.12 т. 1000'!$F$272</definedName>
    <definedName name="ID_912508" localSheetId="0">'Основной_1. Ф.12 т. 1000'!$H$272</definedName>
    <definedName name="ID_912509" localSheetId="0">'Основной_1. Ф.12 т. 1000'!$I$272</definedName>
    <definedName name="ID_912510" localSheetId="0">'Основной_1. Ф.12 т. 1000'!$J$272</definedName>
    <definedName name="ID_912511" localSheetId="0">'Основной_1. Ф.12 т. 1000'!$K$169</definedName>
    <definedName name="ID_912512" localSheetId="0">'Основной_1. Ф.12 т. 1000'!$K$155</definedName>
    <definedName name="ID_912513" localSheetId="0">'Основной_1. Ф.12 т. 1000'!$I$170</definedName>
    <definedName name="ID_912514" localSheetId="0">'Основной_1. Ф.12 т. 1000'!$I$161</definedName>
    <definedName name="ID_912515" localSheetId="0">'Основной_1. Ф.12 т. 1000'!$J$161</definedName>
    <definedName name="ID_912516" localSheetId="0">'Основной_1. Ф.12 т. 1000'!$K$161</definedName>
    <definedName name="ID_912517" localSheetId="0">'Основной_1. Ф.12 т. 1000'!$L$161</definedName>
    <definedName name="ID_912518" localSheetId="0">'Основной_1. Ф.12 т. 1000'!$F$161</definedName>
    <definedName name="ID_912519" localSheetId="0">'Основной_1. Ф.12 т. 1000'!$F$170</definedName>
    <definedName name="ID_912520" localSheetId="0">'Основной_1. Ф.12 т. 1000'!$I$169</definedName>
    <definedName name="ID_912521" localSheetId="0">'Основной_1. Ф.12 т. 1000'!$F$169</definedName>
    <definedName name="ID_912522" localSheetId="0">'Основной_1. Ф.12 т. 1000'!$J$169</definedName>
    <definedName name="ID_912523" localSheetId="0">'Основной_1. Ф.12 т. 1000'!$M$46</definedName>
    <definedName name="ID_912524" localSheetId="0">'Основной_1. Ф.12 т. 1000'!$N$46</definedName>
    <definedName name="ID_912525" localSheetId="0">'Основной_1. Ф.12 т. 1000'!$F$40</definedName>
    <definedName name="ID_912526" localSheetId="0">'Основной_1. Ф.12 т. 1000'!$F$41</definedName>
    <definedName name="ID_912527" localSheetId="0">'Основной_1. Ф.12 т. 1000'!$F$42</definedName>
    <definedName name="ID_912528" localSheetId="0">'Основной_1. Ф.12 т. 1000'!$F$39</definedName>
    <definedName name="ID_912529" localSheetId="0">'Основной_1. Ф.12 т. 1000'!$I$39</definedName>
    <definedName name="ID_912530" localSheetId="0">'Основной_1. Ф.12 т. 1000'!$J$39</definedName>
    <definedName name="ID_912531" localSheetId="0">'Основной_1. Ф.12 т. 1000'!$K$39</definedName>
    <definedName name="ID_912532" localSheetId="0">'Основной_1. Ф.12 т. 1000'!$L$39</definedName>
    <definedName name="ID_912533" localSheetId="0">'Основной_1. Ф.12 т. 1000'!$M$39</definedName>
    <definedName name="ID_912534" localSheetId="0">'Основной_1. Ф.12 т. 1000'!$N$39</definedName>
    <definedName name="ID_912535" localSheetId="0">'Основной_1. Ф.12 т. 1000'!$L$32</definedName>
    <definedName name="ID_912536" localSheetId="0">'Основной_1. Ф.12 т. 1000'!$I$33</definedName>
    <definedName name="ID_912537" localSheetId="0">'Основной_1. Ф.12 т. 1000'!$J$33</definedName>
    <definedName name="ID_912538" localSheetId="0">'Основной_1. Ф.12 т. 1000'!$K$33</definedName>
    <definedName name="ID_912540" localSheetId="0">'Основной_1. Ф.12 т. 1000'!$I$37</definedName>
    <definedName name="ID_912541" localSheetId="0">'Основной_1. Ф.12 т. 1000'!$J$37</definedName>
    <definedName name="ID_912542" localSheetId="0">'Основной_1. Ф.12 т. 1000'!$K$37</definedName>
    <definedName name="ID_912543" localSheetId="0">'Основной_1. Ф.12 т. 1000'!$L$37</definedName>
    <definedName name="ID_912544" localSheetId="0">'Основной_1. Ф.12 т. 1000'!$M$32</definedName>
    <definedName name="ID_912545" localSheetId="0">'Основной_1. Ф.12 т. 1000'!$N$32</definedName>
    <definedName name="ID_912546" localSheetId="0">'Основной_1. Ф.12 т. 1000'!$M$33</definedName>
    <definedName name="ID_912547" localSheetId="0">'Основной_1. Ф.12 т. 1000'!$N$33</definedName>
    <definedName name="ID_912548" localSheetId="0">'Основной_1. Ф.12 т. 1000'!$M$34</definedName>
    <definedName name="ID_912549" localSheetId="0">'Основной_1. Ф.12 т. 1000'!$N$34</definedName>
    <definedName name="ID_912550" localSheetId="0">'Основной_1. Ф.12 т. 1000'!$M$35</definedName>
    <definedName name="ID_912551" localSheetId="0">'Основной_1. Ф.12 т. 1000'!$N$35</definedName>
    <definedName name="ID_912552" localSheetId="0">'Основной_1. Ф.12 т. 1000'!$M$36</definedName>
    <definedName name="ID_912553" localSheetId="0">'Основной_1. Ф.12 т. 1000'!$N$36</definedName>
    <definedName name="ID_912554" localSheetId="0">'Основной_1. Ф.12 т. 1000'!$M$37</definedName>
    <definedName name="ID_912555" localSheetId="0">'Основной_1. Ф.12 т. 1000'!$N$37</definedName>
    <definedName name="ID_912556" localSheetId="0">'Основной_1. Ф.12 т. 1000'!$M$40</definedName>
    <definedName name="ID_912557" localSheetId="0">'Основной_1. Ф.12 т. 1000'!$N$40</definedName>
    <definedName name="ID_912558" localSheetId="0">'Основной_1. Ф.12 т. 1000'!$M$41</definedName>
    <definedName name="ID_912559" localSheetId="0">'Основной_1. Ф.12 т. 1000'!$N$41</definedName>
    <definedName name="ID_912560" localSheetId="0">'Основной_1. Ф.12 т. 1000'!$M$42</definedName>
    <definedName name="ID_912561" localSheetId="0">'Основной_1. Ф.12 т. 1000'!$K$170</definedName>
    <definedName name="ID_912562" localSheetId="0">'Основной_1. Ф.12 т. 1000'!$L$170</definedName>
    <definedName name="ID_912563" localSheetId="0">'Основной_1. Ф.12 т. 1000'!$M$169</definedName>
    <definedName name="ID_912564" localSheetId="0">'Основной_1. Ф.12 т. 1000'!$N$169</definedName>
    <definedName name="ID_912565" localSheetId="0">'Основной_1. Ф.12 т. 1000'!$M$170</definedName>
    <definedName name="ID_912566" localSheetId="0">'Основной_1. Ф.12 т. 1000'!$N$170</definedName>
    <definedName name="ID_912567" localSheetId="0">'Основной_1. Ф.12 т. 1000'!$M$168</definedName>
    <definedName name="ID_912568" localSheetId="0">'Основной_1. Ф.12 т. 1000'!$L$155</definedName>
    <definedName name="ID_912569" localSheetId="0">'Основной_1. Ф.12 т. 1000'!$I$156</definedName>
    <definedName name="ID_912570" localSheetId="0">'Основной_1. Ф.12 т. 1000'!$J$156</definedName>
    <definedName name="ID_912571" localSheetId="0">'Основной_1. Ф.12 т. 1000'!$M$31</definedName>
    <definedName name="ID_912572" localSheetId="0">'Основной_1. Ф.12 т. 1000'!$N$31</definedName>
    <definedName name="ID_912573" localSheetId="0">'Основной_1. Ф.12 т. 1000'!$F$221</definedName>
    <definedName name="ID_912574" localSheetId="0">'Основной_1. Ф.12 т. 1000'!$F$225</definedName>
    <definedName name="ID_912575" localSheetId="0">'Основной_1. Ф.12 т. 1000'!$I$225</definedName>
    <definedName name="ID_912576" localSheetId="0">'Основной_1. Ф.12 т. 1000'!$J$225</definedName>
    <definedName name="ID_912577" localSheetId="0">'Основной_1. Ф.12 т. 1000'!$K$225</definedName>
    <definedName name="ID_912578" localSheetId="0">'Основной_1. Ф.12 т. 1000'!$J$228</definedName>
    <definedName name="ID_912579" localSheetId="0">'Основной_1. Ф.12 т. 1000'!$K$228</definedName>
    <definedName name="ID_912580" localSheetId="0">'Основной_1. Ф.12 т. 1000'!$F$34</definedName>
    <definedName name="ID_912581" localSheetId="0">'Основной_1. Ф.12 т. 1000'!$F$35</definedName>
    <definedName name="ID_912582" localSheetId="0">'Основной_1. Ф.12 т. 1000'!$N$28</definedName>
    <definedName name="ID_912583" localSheetId="0">'Основной_1. Ф.12 т. 1000'!$M$228</definedName>
    <definedName name="ID_912584" localSheetId="0">'Основной_1. Ф.12 т. 1000'!$N$228</definedName>
    <definedName name="ID_912585" localSheetId="0">'Основной_1. Ф.12 т. 1000'!$I$227</definedName>
    <definedName name="ID_912586" localSheetId="0">'Основной_1. Ф.12 т. 1000'!$J$227</definedName>
    <definedName name="ID_912587" localSheetId="0">'Основной_1. Ф.12 т. 1000'!$K$227</definedName>
    <definedName name="ID_912588" localSheetId="0">'Основной_1. Ф.12 т. 1000'!$K$213</definedName>
    <definedName name="ID_912589" localSheetId="0">'Основной_1. Ф.12 т. 1000'!$L$213</definedName>
    <definedName name="ID_912590" localSheetId="0">'Основной_1. Ф.12 т. 1000'!$M$213</definedName>
    <definedName name="ID_912591" localSheetId="0">'Основной_1. Ф.12 т. 1000'!$N$213</definedName>
    <definedName name="ID_912592" localSheetId="0">'Основной_1. Ф.12 т. 1000'!$F$214</definedName>
    <definedName name="ID_912593" localSheetId="0">'Основной_1. Ф.12 т. 1000'!$F$215</definedName>
    <definedName name="ID_912594" localSheetId="0">'Основной_1. Ф.12 т. 1000'!$F$216</definedName>
    <definedName name="ID_912595" localSheetId="0">'Основной_1. Ф.12 т. 1000'!$F$217</definedName>
    <definedName name="ID_912596" localSheetId="0">'Основной_1. Ф.12 т. 1000'!$I$214</definedName>
    <definedName name="ID_912597" localSheetId="0">'Основной_1. Ф.12 т. 1000'!$J$214</definedName>
    <definedName name="ID_912598" localSheetId="0">'Основной_1. Ф.12 т. 1000'!$K$214</definedName>
    <definedName name="ID_912599" localSheetId="0">'Основной_1. Ф.12 т. 1000'!$L$214</definedName>
    <definedName name="ID_912600" localSheetId="0">'Основной_1. Ф.12 т. 1000'!$I$215</definedName>
    <definedName name="ID_912601" localSheetId="0">'Основной_1. Ф.12 т. 1000'!$J$215</definedName>
    <definedName name="ID_912602" localSheetId="0">'Основной_1. Ф.12 т. 1000'!$K$215</definedName>
    <definedName name="ID_912603" localSheetId="0">'Основной_1. Ф.12 т. 1000'!$L$215</definedName>
    <definedName name="ID_912604" localSheetId="0">'Основной_1. Ф.12 т. 1000'!$I$216</definedName>
    <definedName name="ID_912605" localSheetId="0">'Основной_1. Ф.12 т. 1000'!$J$216</definedName>
    <definedName name="ID_912606" localSheetId="0">'Основной_1. Ф.12 т. 1000'!$K$216</definedName>
    <definedName name="ID_912607" localSheetId="0">'Основной_1. Ф.12 т. 1000'!$L$216</definedName>
    <definedName name="ID_912608" localSheetId="0">'Основной_1. Ф.12 т. 1000'!$I$217</definedName>
    <definedName name="ID_912609" localSheetId="0">'Основной_1. Ф.12 т. 1000'!$J$217</definedName>
    <definedName name="ID_912610" localSheetId="0">'Основной_1. Ф.12 т. 1000'!$K$217</definedName>
    <definedName name="ID_912611" localSheetId="0">'Основной_1. Ф.12 т. 1000'!$L$217</definedName>
    <definedName name="ID_912612" localSheetId="0">'Основной_1. Ф.12 т. 1000'!$M$214</definedName>
    <definedName name="ID_912613" localSheetId="0">'Основной_1. Ф.12 т. 1000'!$N$214</definedName>
    <definedName name="ID_912614" localSheetId="0">'Основной_1. Ф.12 т. 1000'!$M$215</definedName>
    <definedName name="ID_912615" localSheetId="0">'Основной_1. Ф.12 т. 1000'!$N$215</definedName>
    <definedName name="ID_912616" localSheetId="0">'Основной_1. Ф.12 т. 1000'!$M$216</definedName>
    <definedName name="ID_912617" localSheetId="0">'Основной_1. Ф.12 т. 1000'!$N$216</definedName>
    <definedName name="ID_912618" localSheetId="0">'Основной_1. Ф.12 т. 1000'!$M$217</definedName>
    <definedName name="ID_912619" localSheetId="0">'Основной_1. Ф.12 т. 1000'!$N$217</definedName>
    <definedName name="ID_912620" localSheetId="0">'Основной_1. Ф.12 т. 1000'!$M$220</definedName>
    <definedName name="ID_912621" localSheetId="0">'Основной_1. Ф.12 т. 1000'!$N$220</definedName>
    <definedName name="ID_912622" localSheetId="0">'Основной_1. Ф.12 т. 1000'!$I$220</definedName>
    <definedName name="ID_912623" localSheetId="0">'Основной_1. Ф.12 т. 1000'!$J$220</definedName>
    <definedName name="ID_912624" localSheetId="0">'Основной_1. Ф.12 т. 1000'!$K$220</definedName>
    <definedName name="ID_912625" localSheetId="0">'Основной_1. Ф.12 т. 1000'!$L$220</definedName>
    <definedName name="ID_912626" localSheetId="0">'Основной_1. Ф.12 т. 1000'!$F$220</definedName>
    <definedName name="ID_912627" localSheetId="0">'Основной_1. Ф.12 т. 1000'!$F$223</definedName>
    <definedName name="ID_912628" localSheetId="0">'Основной_1. Ф.12 т. 1000'!$F$224</definedName>
    <definedName name="ID_912629" localSheetId="0">'Основной_1. Ф.12 т. 1000'!$I$223</definedName>
    <definedName name="ID_912630" localSheetId="0">'Основной_1. Ф.12 т. 1000'!$J$223</definedName>
    <definedName name="ID_912631" localSheetId="0">'Основной_1. Ф.12 т. 1000'!$K$223</definedName>
    <definedName name="ID_912632" localSheetId="0">'Основной_1. Ф.12 т. 1000'!$L$223</definedName>
    <definedName name="ID_912633" localSheetId="0">'Основной_1. Ф.12 т. 1000'!$I$224</definedName>
    <definedName name="ID_912634" localSheetId="0">'Основной_1. Ф.12 т. 1000'!$J$224</definedName>
    <definedName name="ID_912635" localSheetId="0">'Основной_1. Ф.12 т. 1000'!$I$31</definedName>
    <definedName name="ID_912636" localSheetId="0">'Основной_1. Ф.12 т. 1000'!$J$31</definedName>
    <definedName name="ID_912637" localSheetId="0">'Основной_1. Ф.12 т. 1000'!$K$31</definedName>
    <definedName name="ID_912638" localSheetId="0">'Основной_1. Ф.12 т. 1000'!$L$31</definedName>
    <definedName name="ID_912639" localSheetId="0">'Основной_1. Ф.12 т. 1000'!$F$31</definedName>
    <definedName name="ID_912640" localSheetId="0">'Основной_1. Ф.12 т. 1000'!$F$32</definedName>
    <definedName name="ID_912641" localSheetId="0">'Основной_1. Ф.12 т. 1000'!$F$33</definedName>
    <definedName name="ID_912642" localSheetId="0">'Основной_1. Ф.12 т. 1000'!$K$28</definedName>
    <definedName name="ID_912643" localSheetId="0">'Основной_1. Ф.12 т. 1000'!$L$28</definedName>
    <definedName name="ID_912644" localSheetId="0">'Основной_1. Ф.12 т. 1000'!$M$22</definedName>
    <definedName name="ID_912645" localSheetId="0">'Основной_1. Ф.12 т. 1000'!$N$22</definedName>
    <definedName name="ID_912646" localSheetId="0">'Основной_1. Ф.12 т. 1000'!$M$25</definedName>
    <definedName name="ID_912647" localSheetId="0">'Основной_1. Ф.12 т. 1000'!$N$25</definedName>
    <definedName name="ID_912648" localSheetId="0">'Основной_1. Ф.12 т. 1000'!$M$28</definedName>
    <definedName name="ID_912649" localSheetId="0">'Основной_1. Ф.12 т. 1000'!$F$36</definedName>
    <definedName name="ID_912650" localSheetId="0">'Основной_1. Ф.12 т. 1000'!$F$37</definedName>
    <definedName name="ID_912651" localSheetId="0">'Основной_1. Ф.12 т. 1000'!$I$32</definedName>
    <definedName name="ID_912652" localSheetId="0">'Основной_1. Ф.12 т. 1000'!$J$32</definedName>
    <definedName name="ID_912653" localSheetId="0">'Основной_1. Ф.12 т. 1000'!$K$32</definedName>
    <definedName name="ID_912654" localSheetId="0">'Основной_1. Ф.12 т. 1000'!$L$228</definedName>
    <definedName name="ID_912655" localSheetId="0">'Основной_1. Ф.12 т. 1000'!$F$227</definedName>
    <definedName name="ID_912656" localSheetId="0">'Основной_1. Ф.12 т. 1000'!$F$228</definedName>
    <definedName name="ID_912663" localSheetId="0">'Основной_1. Ф.12 т. 1000'!$F$43</definedName>
    <definedName name="ID_912664" localSheetId="0">'Основной_1. Ф.12 т. 1000'!$G$43</definedName>
    <definedName name="ID_912665" localSheetId="0">'Основной_1. Ф.12 т. 1000'!$H$43</definedName>
    <definedName name="ID_912666" localSheetId="0">'Основной_1. Ф.12 т. 1000'!$F$52</definedName>
    <definedName name="ID_912667" localSheetId="0">'Основной_1. Ф.12 т. 1000'!$G$52</definedName>
    <definedName name="ID_912678" localSheetId="0">'Основной_1. Ф.12 т. 1000'!$K$156</definedName>
    <definedName name="ID_912679" localSheetId="0">'Основной_1. Ф.12 т. 1000'!$L$156</definedName>
    <definedName name="ID_912680" localSheetId="0">'Основной_1. Ф.12 т. 1000'!$I$157</definedName>
    <definedName name="ID_912681" localSheetId="0">'Основной_1. Ф.12 т. 1000'!$J$157</definedName>
    <definedName name="ID_912682" localSheetId="0">'Основной_1. Ф.12 т. 1000'!$K$157</definedName>
    <definedName name="ID_912683" localSheetId="0">'Основной_1. Ф.12 т. 1000'!$L$157</definedName>
    <definedName name="ID_912684" localSheetId="0">'Основной_1. Ф.12 т. 1000'!$I$158</definedName>
    <definedName name="ID_912685" localSheetId="0">'Основной_1. Ф.12 т. 1000'!$J$158</definedName>
    <definedName name="ID_912686" localSheetId="0">'Основной_1. Ф.12 т. 1000'!$K$158</definedName>
    <definedName name="ID_912687" localSheetId="0">'Основной_1. Ф.12 т. 1000'!$L$158</definedName>
    <definedName name="ID_912688" localSheetId="0">'Основной_1. Ф.12 т. 1000'!$I$159</definedName>
    <definedName name="ID_912689" localSheetId="0">'Основной_1. Ф.12 т. 1000'!$J$159</definedName>
    <definedName name="ID_912690" localSheetId="0">'Основной_1. Ф.12 т. 1000'!$K$159</definedName>
    <definedName name="ID_912691" localSheetId="0">'Основной_1. Ф.12 т. 1000'!$L$159</definedName>
    <definedName name="ID_912692" localSheetId="0">'Основной_1. Ф.12 т. 1000'!$I$160</definedName>
    <definedName name="ID_912693" localSheetId="0">'Основной_1. Ф.12 т. 1000'!$J$160</definedName>
    <definedName name="ID_912694" localSheetId="0">'Основной_1. Ф.12 т. 1000'!$K$160</definedName>
    <definedName name="ID_912695" localSheetId="0">'Основной_1. Ф.12 т. 1000'!$L$160</definedName>
    <definedName name="ID_912696" localSheetId="0">'Основной_1. Ф.12 т. 1000'!$F$154</definedName>
    <definedName name="ID_912697" localSheetId="0">'Основной_1. Ф.12 т. 1000'!$F$155</definedName>
    <definedName name="ID_912698" localSheetId="0">'Основной_1. Ф.12 т. 1000'!$F$156</definedName>
    <definedName name="ID_912699" localSheetId="0">'Основной_1. Ф.12 т. 1000'!$F$157</definedName>
    <definedName name="ID_912700" localSheetId="0">'Основной_1. Ф.12 т. 1000'!$F$158</definedName>
    <definedName name="ID_912701" localSheetId="0">'Основной_1. Ф.12 т. 1000'!$F$159</definedName>
    <definedName name="ID_912702" localSheetId="0">'Основной_1. Ф.12 т. 1000'!$F$160</definedName>
    <definedName name="ID_912703" localSheetId="0">'Основной_1. Ф.12 т. 1000'!$F$162</definedName>
    <definedName name="ID_912704" localSheetId="0">'Основной_1. Ф.12 т. 1000'!$F$163</definedName>
    <definedName name="ID_912705" localSheetId="0">'Основной_1. Ф.12 т. 1000'!$F$164</definedName>
    <definedName name="ID_912706" localSheetId="0">'Основной_1. Ф.12 т. 1000'!$I$162</definedName>
    <definedName name="ID_912707" localSheetId="0">'Основной_1. Ф.12 т. 1000'!$J$162</definedName>
    <definedName name="ID_912708" localSheetId="0">'Основной_1. Ф.12 т. 1000'!$K$162</definedName>
    <definedName name="ID_912709" localSheetId="0">'Основной_1. Ф.12 т. 1000'!$L$162</definedName>
    <definedName name="ID_912710" localSheetId="0">'Основной_1. Ф.12 т. 1000'!$I$163</definedName>
    <definedName name="ID_912711" localSheetId="0">'Основной_1. Ф.12 т. 1000'!$J$163</definedName>
    <definedName name="ID_912712" localSheetId="0">'Основной_1. Ф.12 т. 1000'!$K$163</definedName>
    <definedName name="ID_912713" localSheetId="0">'Основной_1. Ф.12 т. 1000'!$L$163</definedName>
    <definedName name="ID_912714" localSheetId="0">'Основной_1. Ф.12 т. 1000'!$I$164</definedName>
    <definedName name="ID_912715" localSheetId="0">'Основной_1. Ф.12 т. 1000'!$J$164</definedName>
    <definedName name="ID_912716" localSheetId="0">'Основной_1. Ф.12 т. 1000'!$K$164</definedName>
    <definedName name="ID_912717" localSheetId="0">'Основной_1. Ф.12 т. 1000'!$L$164</definedName>
    <definedName name="ID_912718" localSheetId="0">'Основной_1. Ф.12 т. 1000'!$M$162</definedName>
    <definedName name="ID_912719" localSheetId="0">'Основной_1. Ф.12 т. 1000'!$N$162</definedName>
    <definedName name="ID_912720" localSheetId="0">'Основной_1. Ф.12 т. 1000'!$M$163</definedName>
    <definedName name="ID_912721" localSheetId="0">'Основной_1. Ф.12 т. 1000'!$N$163</definedName>
    <definedName name="ID_912722" localSheetId="0">'Основной_1. Ф.12 т. 1000'!$M$164</definedName>
    <definedName name="ID_912723" localSheetId="0">'Основной_1. Ф.12 т. 1000'!$N$164</definedName>
    <definedName name="ID_912724" localSheetId="0">'Основной_1. Ф.12 т. 1000'!$M$161</definedName>
    <definedName name="ID_912725" localSheetId="0">'Основной_1. Ф.12 т. 1000'!$N$161</definedName>
    <definedName name="ID_912726" localSheetId="0">'Основной_1. Ф.12 т. 1000'!$J$170</definedName>
    <definedName name="ID_912727" localSheetId="0">'Основной_1. Ф.12 т. 1000'!$K$272</definedName>
    <definedName name="ID_912728" localSheetId="0">'Основной_1. Ф.12 т. 1000'!$L$272</definedName>
    <definedName name="ID_912729" localSheetId="0">'Основной_1. Ф.12 т. 1000'!$M$272</definedName>
    <definedName name="ID_912730" localSheetId="0">'Основной_1. Ф.12 т. 1000'!$F$63</definedName>
    <definedName name="ID_912731" localSheetId="0">'Основной_1. Ф.12 т. 1000'!$G$63</definedName>
    <definedName name="ID_912732" localSheetId="0">'Основной_1. Ф.12 т. 1000'!$H$63</definedName>
    <definedName name="ID_912733" localSheetId="0">'Основной_1. Ф.12 т. 1000'!$H$8</definedName>
    <definedName name="ID_912734" localSheetId="0">'Основной_1. Ф.12 т. 1000'!$I$63</definedName>
    <definedName name="ID_912735" localSheetId="0">'Основной_1. Ф.12 т. 1000'!$J$63</definedName>
    <definedName name="ID_912736" localSheetId="0">'Основной_1. Ф.12 т. 1000'!$K$63</definedName>
    <definedName name="ID_912737" localSheetId="0">'Основной_1. Ф.12 т. 1000'!$L$63</definedName>
    <definedName name="ID_912738" localSheetId="0">'Основной_1. Ф.12 т. 1000'!$G$8</definedName>
    <definedName name="ID_912739" localSheetId="0">'Основной_1. Ф.12 т. 1000'!$G$9</definedName>
    <definedName name="ID_912740" localSheetId="0">'Основной_1. Ф.12 т. 1000'!$G$33</definedName>
    <definedName name="ID_912741" localSheetId="0">'Основной_1. Ф.12 т. 1000'!$H$33</definedName>
    <definedName name="ID_912742" localSheetId="0">'Основной_1. Ф.12 т. 1000'!$G$34</definedName>
    <definedName name="ID_912743" localSheetId="0">'Основной_1. Ф.12 т. 1000'!$H$52</definedName>
    <definedName name="ID_912744" localSheetId="0">'Основной_1. Ф.12 т. 1000'!$M$63</definedName>
    <definedName name="ID_912745" localSheetId="0">'Основной_1. Ф.12 т. 1000'!$I$52</definedName>
    <definedName name="ID_912746" localSheetId="0">'Основной_1. Ф.12 т. 1000'!$J$52</definedName>
    <definedName name="ID_912747" localSheetId="0">'Основной_1. Ф.12 т. 1000'!$K$52</definedName>
    <definedName name="ID_912748" localSheetId="0">'Основной_1. Ф.12 т. 1000'!$L$52</definedName>
    <definedName name="ID_912749" localSheetId="0">'Основной_1. Ф.12 т. 1000'!$N$63</definedName>
    <definedName name="ID_912750" localSheetId="0">'Основной_1. Ф.12 т. 1000'!$H$9</definedName>
    <definedName name="ID_912751" localSheetId="0">'Основной_1. Ф.12 т. 1000'!$M$52</definedName>
    <definedName name="ID_912752" localSheetId="0">'Основной_1. Ф.12 т. 1000'!$N$52</definedName>
    <definedName name="ID_912753" localSheetId="0">'Основной_1. Ф.12 т. 1000'!$G$10</definedName>
    <definedName name="ID_912754" localSheetId="0">'Основной_1. Ф.12 т. 1000'!$H$10</definedName>
    <definedName name="ID_912755" localSheetId="0">'Основной_1. Ф.12 т. 1000'!$G$56</definedName>
    <definedName name="ID_912756" localSheetId="0">'Основной_1. Ф.12 т. 1000'!$H$56</definedName>
    <definedName name="ID_912757" localSheetId="0">'Основной_1. Ф.12 т. 1000'!$G$49</definedName>
    <definedName name="ID_912758" localSheetId="0">'Основной_1. Ф.12 т. 1000'!$H$49</definedName>
    <definedName name="ID_912759" localSheetId="0">'Основной_1. Ф.12 т. 1000'!$G$50</definedName>
    <definedName name="ID_912760" localSheetId="0">'Основной_1. Ф.12 т. 1000'!$H$50</definedName>
    <definedName name="ID_912761" localSheetId="0">'Основной_1. Ф.12 т. 1000'!$I$43</definedName>
    <definedName name="ID_912762" localSheetId="0">'Основной_1. Ф.12 т. 1000'!$J$43</definedName>
    <definedName name="ID_912763" localSheetId="0">'Основной_1. Ф.12 т. 1000'!$K$43</definedName>
    <definedName name="ID_912764" localSheetId="0">'Основной_1. Ф.12 т. 1000'!$L$43</definedName>
    <definedName name="ID_912765" localSheetId="0">'Основной_1. Ф.12 т. 1000'!$M$43</definedName>
    <definedName name="ID_912766" localSheetId="0">'Основной_1. Ф.12 т. 1000'!$N$43</definedName>
    <definedName name="ID_912767" localSheetId="1">'Основной_2. Ф. 12 т. 1001...100'!$E$14</definedName>
    <definedName name="ID_912768" localSheetId="1">'Основной_2. Ф. 12 т. 1001...100'!$E$15</definedName>
    <definedName name="ID_912769" localSheetId="0">'Основной_1. Ф.12 т. 1000'!$N$262</definedName>
    <definedName name="ID_912770" localSheetId="0">'Основной_1. Ф.12 т. 1000'!$F$218</definedName>
    <definedName name="ID_912771" localSheetId="0">'Основной_1. Ф.12 т. 1000'!$G$218</definedName>
    <definedName name="ID_912772" localSheetId="0">'Основной_1. Ф.12 т. 1000'!$H$218</definedName>
    <definedName name="ID_912773" localSheetId="0">'Основной_1. Ф.12 т. 1000'!$I$218</definedName>
    <definedName name="ID_912774" localSheetId="0">'Основной_1. Ф.12 т. 1000'!$J$218</definedName>
    <definedName name="ID_912775" localSheetId="0">'Основной_1. Ф.12 т. 1000'!$K$218</definedName>
    <definedName name="ID_912776" localSheetId="0">'Основной_1. Ф.12 т. 1000'!$L$218</definedName>
    <definedName name="ID_912777" localSheetId="0">'Основной_1. Ф.12 т. 1000'!$M$218</definedName>
    <definedName name="ID_912778" localSheetId="0">'Основной_1. Ф.12 т. 1000'!$N$218</definedName>
    <definedName name="ID_912779" localSheetId="0">'Основной_1. Ф.12 т. 1000'!$F$174</definedName>
    <definedName name="ID_912780" localSheetId="0">'Основной_1. Ф.12 т. 1000'!$G$174</definedName>
    <definedName name="ID_912781" localSheetId="0">'Основной_1. Ф.12 т. 1000'!$H$174</definedName>
    <definedName name="ID_912782" localSheetId="0">'Основной_1. Ф.12 т. 1000'!$I$174</definedName>
    <definedName name="ID_912783" localSheetId="0">'Основной_1. Ф.12 т. 1000'!$J$174</definedName>
    <definedName name="ID_912784" localSheetId="0">'Основной_1. Ф.12 т. 1000'!$K$174</definedName>
    <definedName name="ID_912785" localSheetId="0">'Основной_1. Ф.12 т. 1000'!$L$174</definedName>
    <definedName name="ID_912786" localSheetId="0">'Основной_1. Ф.12 т. 1000'!$M$174</definedName>
    <definedName name="ID_912787" localSheetId="0">'Основной_1. Ф.12 т. 1000'!$N$174</definedName>
    <definedName name="ID_912788" localSheetId="0">'Основной_1. Ф.12 т. 1000'!$F$262</definedName>
    <definedName name="ID_912789" localSheetId="0">'Основной_1. Ф.12 т. 1000'!$G$262</definedName>
    <definedName name="ID_912790" localSheetId="0">'Основной_1. Ф.12 т. 1000'!$H$262</definedName>
    <definedName name="ID_912791" localSheetId="0">'Основной_1. Ф.12 т. 1000'!$I$262</definedName>
    <definedName name="ID_912792" localSheetId="0">'Основной_1. Ф.12 т. 1000'!$J$262</definedName>
    <definedName name="ID_912793" localSheetId="0">'Основной_1. Ф.12 т. 1000'!$K$262</definedName>
    <definedName name="ID_912794" localSheetId="0">'Основной_1. Ф.12 т. 1000'!$L$262</definedName>
    <definedName name="ID_912795" localSheetId="0">'Основной_1. Ф.12 т. 1000'!$M$262</definedName>
    <definedName name="T_250052086" localSheetId="0">'Основной_1. Ф.12 т. 1000'!$B$274:$N$274</definedName>
    <definedName name="TR_250052086" localSheetId="0">'Основной_1. Ф.12 т. 1000'!$B$274:$N$274</definedName>
  </definedNames>
  <calcPr calcId="144525"/>
</workbook>
</file>

<file path=xl/calcChain.xml><?xml version="1.0" encoding="utf-8"?>
<calcChain xmlns="http://schemas.openxmlformats.org/spreadsheetml/2006/main">
  <c r="G44" i="4" l="1"/>
  <c r="F44" i="4"/>
  <c r="H44" i="4" s="1"/>
  <c r="H43" i="4"/>
  <c r="H42" i="4"/>
  <c r="H41" i="4"/>
  <c r="G40" i="4"/>
  <c r="F40" i="4"/>
  <c r="H40" i="4" s="1"/>
  <c r="H39" i="4"/>
  <c r="G39" i="4"/>
  <c r="F39" i="4"/>
  <c r="H38" i="4"/>
  <c r="H37" i="4"/>
  <c r="H36" i="4"/>
  <c r="H35" i="4"/>
  <c r="H34" i="4"/>
  <c r="G33" i="4"/>
  <c r="F33" i="4"/>
  <c r="H33" i="4" s="1"/>
  <c r="H32" i="4"/>
  <c r="H31" i="4"/>
  <c r="H30" i="4"/>
  <c r="H29" i="4"/>
  <c r="H28" i="4"/>
  <c r="H27" i="4"/>
  <c r="H26" i="4"/>
  <c r="G26" i="4"/>
  <c r="F26" i="4"/>
  <c r="H25" i="4"/>
  <c r="G24" i="4"/>
  <c r="F24" i="4"/>
  <c r="H24" i="4" s="1"/>
  <c r="H23" i="4"/>
  <c r="H22" i="4"/>
  <c r="H21" i="4"/>
  <c r="H20" i="4"/>
  <c r="H19" i="4"/>
  <c r="H18" i="4"/>
  <c r="H17" i="4"/>
  <c r="G17" i="4"/>
  <c r="F17" i="4"/>
  <c r="G16" i="4"/>
  <c r="F16" i="4"/>
  <c r="H16" i="4" s="1"/>
  <c r="H15" i="4"/>
  <c r="H14" i="4"/>
  <c r="H13" i="4"/>
  <c r="H12" i="4"/>
  <c r="G11" i="4"/>
  <c r="F11" i="4"/>
  <c r="H11" i="4" s="1"/>
  <c r="H10" i="4"/>
  <c r="H9" i="4"/>
  <c r="H8" i="4"/>
  <c r="H7" i="4"/>
  <c r="H6" i="4"/>
  <c r="G6" i="4"/>
  <c r="F6" i="4"/>
  <c r="E25" i="3" l="1"/>
  <c r="E24" i="3"/>
  <c r="E23" i="3"/>
  <c r="E8" i="3"/>
  <c r="E7" i="3"/>
  <c r="F274" i="2" l="1"/>
  <c r="M272" i="2"/>
  <c r="L272" i="2"/>
  <c r="K272" i="2"/>
  <c r="J272" i="2"/>
  <c r="F272" i="2" s="1"/>
  <c r="I272" i="2"/>
  <c r="H272" i="2"/>
  <c r="G272" i="2"/>
  <c r="V264" i="2"/>
  <c r="U264" i="2"/>
  <c r="T264" i="2"/>
  <c r="S264" i="2"/>
  <c r="R264" i="2"/>
  <c r="Q264" i="2"/>
  <c r="P264" i="2"/>
  <c r="N264" i="2"/>
  <c r="Q263" i="2"/>
  <c r="M263" i="2"/>
  <c r="L263" i="2"/>
  <c r="K263" i="2"/>
  <c r="S263" i="2" s="1"/>
  <c r="J263" i="2"/>
  <c r="U263" i="2" s="1"/>
  <c r="I263" i="2"/>
  <c r="H263" i="2"/>
  <c r="G263" i="2"/>
  <c r="P263" i="2" s="1"/>
  <c r="F263" i="2"/>
  <c r="V263" i="2" s="1"/>
  <c r="V262" i="2"/>
  <c r="U262" i="2"/>
  <c r="T262" i="2"/>
  <c r="S262" i="2"/>
  <c r="R262" i="2"/>
  <c r="Q262" i="2"/>
  <c r="P262" i="2"/>
  <c r="N262" i="2"/>
  <c r="V261" i="2"/>
  <c r="U261" i="2"/>
  <c r="T261" i="2"/>
  <c r="S261" i="2"/>
  <c r="R261" i="2"/>
  <c r="Q261" i="2"/>
  <c r="P261" i="2"/>
  <c r="N261" i="2"/>
  <c r="N263" i="2" s="1"/>
  <c r="V260" i="2"/>
  <c r="U260" i="2"/>
  <c r="T260" i="2"/>
  <c r="S260" i="2"/>
  <c r="R260" i="2"/>
  <c r="Q260" i="2"/>
  <c r="P260" i="2"/>
  <c r="Q259" i="2"/>
  <c r="M259" i="2"/>
  <c r="L259" i="2"/>
  <c r="K259" i="2"/>
  <c r="S259" i="2" s="1"/>
  <c r="J259" i="2"/>
  <c r="R259" i="2" s="1"/>
  <c r="I259" i="2"/>
  <c r="H259" i="2"/>
  <c r="G259" i="2"/>
  <c r="F259" i="2"/>
  <c r="P259" i="2" s="1"/>
  <c r="V258" i="2"/>
  <c r="U258" i="2"/>
  <c r="T258" i="2"/>
  <c r="S258" i="2"/>
  <c r="R258" i="2"/>
  <c r="Q258" i="2"/>
  <c r="P258" i="2"/>
  <c r="N258" i="2"/>
  <c r="V257" i="2"/>
  <c r="U257" i="2"/>
  <c r="T257" i="2"/>
  <c r="S257" i="2"/>
  <c r="R257" i="2"/>
  <c r="Q257" i="2"/>
  <c r="P257" i="2"/>
  <c r="N257" i="2"/>
  <c r="V256" i="2"/>
  <c r="U256" i="2"/>
  <c r="T256" i="2"/>
  <c r="S256" i="2"/>
  <c r="R256" i="2"/>
  <c r="Q256" i="2"/>
  <c r="P256" i="2"/>
  <c r="N256" i="2"/>
  <c r="V255" i="2"/>
  <c r="U255" i="2"/>
  <c r="T255" i="2"/>
  <c r="S255" i="2"/>
  <c r="R255" i="2"/>
  <c r="Q255" i="2"/>
  <c r="P255" i="2"/>
  <c r="N255" i="2"/>
  <c r="V254" i="2"/>
  <c r="U254" i="2"/>
  <c r="T254" i="2"/>
  <c r="S254" i="2"/>
  <c r="R254" i="2"/>
  <c r="Q254" i="2"/>
  <c r="P254" i="2"/>
  <c r="N254" i="2"/>
  <c r="V253" i="2"/>
  <c r="U253" i="2"/>
  <c r="T253" i="2"/>
  <c r="S253" i="2"/>
  <c r="R253" i="2"/>
  <c r="Q253" i="2"/>
  <c r="P253" i="2"/>
  <c r="N253" i="2"/>
  <c r="V252" i="2"/>
  <c r="U252" i="2"/>
  <c r="T252" i="2"/>
  <c r="S252" i="2"/>
  <c r="R252" i="2"/>
  <c r="Q252" i="2"/>
  <c r="P252" i="2"/>
  <c r="N252" i="2"/>
  <c r="V251" i="2"/>
  <c r="U251" i="2"/>
  <c r="T251" i="2"/>
  <c r="S251" i="2"/>
  <c r="R251" i="2"/>
  <c r="Q251" i="2"/>
  <c r="P251" i="2"/>
  <c r="N251" i="2"/>
  <c r="V250" i="2"/>
  <c r="U250" i="2"/>
  <c r="T250" i="2"/>
  <c r="S250" i="2"/>
  <c r="R250" i="2"/>
  <c r="Q250" i="2"/>
  <c r="P250" i="2"/>
  <c r="N250" i="2"/>
  <c r="V249" i="2"/>
  <c r="U249" i="2"/>
  <c r="T249" i="2"/>
  <c r="S249" i="2"/>
  <c r="R249" i="2"/>
  <c r="Q249" i="2"/>
  <c r="P249" i="2"/>
  <c r="N249" i="2"/>
  <c r="N259" i="2" s="1"/>
  <c r="U248" i="2"/>
  <c r="T248" i="2"/>
  <c r="R248" i="2"/>
  <c r="I248" i="2"/>
  <c r="Q248" i="2" s="1"/>
  <c r="F248" i="2"/>
  <c r="P248" i="2" s="1"/>
  <c r="V247" i="2"/>
  <c r="U247" i="2"/>
  <c r="T247" i="2"/>
  <c r="S247" i="2"/>
  <c r="R247" i="2"/>
  <c r="Q247" i="2"/>
  <c r="P247" i="2"/>
  <c r="N247" i="2"/>
  <c r="Q246" i="2"/>
  <c r="M246" i="2"/>
  <c r="L246" i="2"/>
  <c r="K246" i="2"/>
  <c r="J246" i="2"/>
  <c r="U246" i="2" s="1"/>
  <c r="I246" i="2"/>
  <c r="S246" i="2" s="1"/>
  <c r="H246" i="2"/>
  <c r="G246" i="2"/>
  <c r="F246" i="2"/>
  <c r="V246" i="2" s="1"/>
  <c r="V245" i="2"/>
  <c r="U245" i="2"/>
  <c r="T245" i="2"/>
  <c r="S245" i="2"/>
  <c r="R245" i="2"/>
  <c r="Q245" i="2"/>
  <c r="P245" i="2"/>
  <c r="N245" i="2"/>
  <c r="V244" i="2"/>
  <c r="U244" i="2"/>
  <c r="T244" i="2"/>
  <c r="S244" i="2"/>
  <c r="R244" i="2"/>
  <c r="Q244" i="2"/>
  <c r="P244" i="2"/>
  <c r="N244" i="2"/>
  <c r="V243" i="2"/>
  <c r="U243" i="2"/>
  <c r="T243" i="2"/>
  <c r="S243" i="2"/>
  <c r="R243" i="2"/>
  <c r="Q243" i="2"/>
  <c r="P243" i="2"/>
  <c r="N243" i="2"/>
  <c r="R242" i="2"/>
  <c r="M242" i="2"/>
  <c r="L242" i="2"/>
  <c r="U242" i="2" s="1"/>
  <c r="K242" i="2"/>
  <c r="S242" i="2" s="1"/>
  <c r="J242" i="2"/>
  <c r="T242" i="2" s="1"/>
  <c r="I242" i="2"/>
  <c r="H242" i="2"/>
  <c r="G242" i="2"/>
  <c r="F242" i="2"/>
  <c r="P242" i="2" s="1"/>
  <c r="V241" i="2"/>
  <c r="U241" i="2"/>
  <c r="T241" i="2"/>
  <c r="S241" i="2"/>
  <c r="R241" i="2"/>
  <c r="Q241" i="2"/>
  <c r="P241" i="2"/>
  <c r="N241" i="2"/>
  <c r="V240" i="2"/>
  <c r="U240" i="2"/>
  <c r="T240" i="2"/>
  <c r="S240" i="2"/>
  <c r="R240" i="2"/>
  <c r="Q240" i="2"/>
  <c r="P240" i="2"/>
  <c r="N240" i="2"/>
  <c r="N242" i="2" s="1"/>
  <c r="V239" i="2"/>
  <c r="U239" i="2"/>
  <c r="T239" i="2"/>
  <c r="S239" i="2"/>
  <c r="R239" i="2"/>
  <c r="Q239" i="2"/>
  <c r="P239" i="2"/>
  <c r="N239" i="2"/>
  <c r="V238" i="2"/>
  <c r="U238" i="2"/>
  <c r="T238" i="2"/>
  <c r="S238" i="2"/>
  <c r="R238" i="2"/>
  <c r="Q238" i="2"/>
  <c r="P238" i="2"/>
  <c r="N238" i="2"/>
  <c r="V237" i="2"/>
  <c r="U237" i="2"/>
  <c r="T237" i="2"/>
  <c r="S237" i="2"/>
  <c r="R237" i="2"/>
  <c r="Q237" i="2"/>
  <c r="P237" i="2"/>
  <c r="N237" i="2"/>
  <c r="V236" i="2"/>
  <c r="U236" i="2"/>
  <c r="T236" i="2"/>
  <c r="S236" i="2"/>
  <c r="R236" i="2"/>
  <c r="Q236" i="2"/>
  <c r="P236" i="2"/>
  <c r="N236" i="2"/>
  <c r="V235" i="2"/>
  <c r="U235" i="2"/>
  <c r="T235" i="2"/>
  <c r="S235" i="2"/>
  <c r="R235" i="2"/>
  <c r="Q235" i="2"/>
  <c r="P235" i="2"/>
  <c r="N235" i="2"/>
  <c r="V234" i="2"/>
  <c r="U234" i="2"/>
  <c r="T234" i="2"/>
  <c r="S234" i="2"/>
  <c r="R234" i="2"/>
  <c r="Q234" i="2"/>
  <c r="P234" i="2"/>
  <c r="N234" i="2"/>
  <c r="V233" i="2"/>
  <c r="U233" i="2"/>
  <c r="T233" i="2"/>
  <c r="S233" i="2"/>
  <c r="R233" i="2"/>
  <c r="Q233" i="2"/>
  <c r="P233" i="2"/>
  <c r="N233" i="2"/>
  <c r="N246" i="2" s="1"/>
  <c r="P232" i="2"/>
  <c r="M232" i="2"/>
  <c r="L232" i="2"/>
  <c r="K232" i="2"/>
  <c r="J232" i="2"/>
  <c r="T232" i="2" s="1"/>
  <c r="I232" i="2"/>
  <c r="S232" i="2" s="1"/>
  <c r="H232" i="2"/>
  <c r="G232" i="2"/>
  <c r="F232" i="2"/>
  <c r="R232" i="2" s="1"/>
  <c r="T231" i="2"/>
  <c r="Q231" i="2"/>
  <c r="M231" i="2"/>
  <c r="L231" i="2"/>
  <c r="K231" i="2"/>
  <c r="S231" i="2" s="1"/>
  <c r="J231" i="2"/>
  <c r="U231" i="2" s="1"/>
  <c r="I231" i="2"/>
  <c r="H231" i="2"/>
  <c r="G231" i="2"/>
  <c r="F231" i="2"/>
  <c r="V231" i="2" s="1"/>
  <c r="V230" i="2"/>
  <c r="U230" i="2"/>
  <c r="T230" i="2"/>
  <c r="S230" i="2"/>
  <c r="R230" i="2"/>
  <c r="Q230" i="2"/>
  <c r="P230" i="2"/>
  <c r="N230" i="2"/>
  <c r="V229" i="2"/>
  <c r="U229" i="2"/>
  <c r="T229" i="2"/>
  <c r="S229" i="2"/>
  <c r="R229" i="2"/>
  <c r="Q229" i="2"/>
  <c r="P229" i="2"/>
  <c r="N229" i="2"/>
  <c r="N231" i="2" s="1"/>
  <c r="V228" i="2"/>
  <c r="U228" i="2"/>
  <c r="T228" i="2"/>
  <c r="S228" i="2"/>
  <c r="R228" i="2"/>
  <c r="Q228" i="2"/>
  <c r="P228" i="2"/>
  <c r="N228" i="2"/>
  <c r="V227" i="2"/>
  <c r="U227" i="2"/>
  <c r="T227" i="2"/>
  <c r="S227" i="2"/>
  <c r="R227" i="2"/>
  <c r="Q227" i="2"/>
  <c r="P227" i="2"/>
  <c r="N227" i="2"/>
  <c r="T226" i="2"/>
  <c r="Q226" i="2"/>
  <c r="M226" i="2"/>
  <c r="L226" i="2"/>
  <c r="K226" i="2"/>
  <c r="S226" i="2" s="1"/>
  <c r="J226" i="2"/>
  <c r="U226" i="2" s="1"/>
  <c r="I226" i="2"/>
  <c r="H226" i="2"/>
  <c r="G226" i="2"/>
  <c r="F226" i="2"/>
  <c r="V226" i="2" s="1"/>
  <c r="V225" i="2"/>
  <c r="U225" i="2"/>
  <c r="T225" i="2"/>
  <c r="S225" i="2"/>
  <c r="R225" i="2"/>
  <c r="Q225" i="2"/>
  <c r="P225" i="2"/>
  <c r="N225" i="2"/>
  <c r="V224" i="2"/>
  <c r="U224" i="2"/>
  <c r="T224" i="2"/>
  <c r="S224" i="2"/>
  <c r="R224" i="2"/>
  <c r="Q224" i="2"/>
  <c r="P224" i="2"/>
  <c r="N224" i="2"/>
  <c r="N226" i="2" s="1"/>
  <c r="V223" i="2"/>
  <c r="U223" i="2"/>
  <c r="T223" i="2"/>
  <c r="S223" i="2"/>
  <c r="R223" i="2"/>
  <c r="Q223" i="2"/>
  <c r="P223" i="2"/>
  <c r="N223" i="2"/>
  <c r="M222" i="2"/>
  <c r="L222" i="2"/>
  <c r="U222" i="2" s="1"/>
  <c r="K222" i="2"/>
  <c r="S222" i="2" s="1"/>
  <c r="J222" i="2"/>
  <c r="T222" i="2" s="1"/>
  <c r="I222" i="2"/>
  <c r="H222" i="2"/>
  <c r="G222" i="2"/>
  <c r="F222" i="2"/>
  <c r="P222" i="2" s="1"/>
  <c r="V221" i="2"/>
  <c r="U221" i="2"/>
  <c r="T221" i="2"/>
  <c r="S221" i="2"/>
  <c r="R221" i="2"/>
  <c r="Q221" i="2"/>
  <c r="P221" i="2"/>
  <c r="N221" i="2"/>
  <c r="V220" i="2"/>
  <c r="U220" i="2"/>
  <c r="T220" i="2"/>
  <c r="S220" i="2"/>
  <c r="R220" i="2"/>
  <c r="Q220" i="2"/>
  <c r="P220" i="2"/>
  <c r="N220" i="2"/>
  <c r="N222" i="2" s="1"/>
  <c r="T219" i="2"/>
  <c r="Q219" i="2"/>
  <c r="M219" i="2"/>
  <c r="L219" i="2"/>
  <c r="K219" i="2"/>
  <c r="J219" i="2"/>
  <c r="U219" i="2" s="1"/>
  <c r="I219" i="2"/>
  <c r="S219" i="2" s="1"/>
  <c r="H219" i="2"/>
  <c r="G219" i="2"/>
  <c r="F219" i="2"/>
  <c r="V219" i="2" s="1"/>
  <c r="V218" i="2"/>
  <c r="U218" i="2"/>
  <c r="T218" i="2"/>
  <c r="S218" i="2"/>
  <c r="R218" i="2"/>
  <c r="Q218" i="2"/>
  <c r="P218" i="2"/>
  <c r="N218" i="2"/>
  <c r="V217" i="2"/>
  <c r="U217" i="2"/>
  <c r="T217" i="2"/>
  <c r="S217" i="2"/>
  <c r="R217" i="2"/>
  <c r="Q217" i="2"/>
  <c r="P217" i="2"/>
  <c r="N217" i="2"/>
  <c r="V216" i="2"/>
  <c r="U216" i="2"/>
  <c r="T216" i="2"/>
  <c r="S216" i="2"/>
  <c r="R216" i="2"/>
  <c r="Q216" i="2"/>
  <c r="P216" i="2"/>
  <c r="N216" i="2"/>
  <c r="V215" i="2"/>
  <c r="U215" i="2"/>
  <c r="T215" i="2"/>
  <c r="S215" i="2"/>
  <c r="R215" i="2"/>
  <c r="Q215" i="2"/>
  <c r="P215" i="2"/>
  <c r="N215" i="2"/>
  <c r="V214" i="2"/>
  <c r="U214" i="2"/>
  <c r="T214" i="2"/>
  <c r="S214" i="2"/>
  <c r="R214" i="2"/>
  <c r="Q214" i="2"/>
  <c r="P214" i="2"/>
  <c r="N214" i="2"/>
  <c r="N219" i="2" s="1"/>
  <c r="V213" i="2"/>
  <c r="U213" i="2"/>
  <c r="T213" i="2"/>
  <c r="S213" i="2"/>
  <c r="R213" i="2"/>
  <c r="Q213" i="2"/>
  <c r="P213" i="2"/>
  <c r="N213" i="2"/>
  <c r="V212" i="2"/>
  <c r="U212" i="2"/>
  <c r="T212" i="2"/>
  <c r="S212" i="2"/>
  <c r="R212" i="2"/>
  <c r="Q212" i="2"/>
  <c r="P212" i="2"/>
  <c r="N212" i="2"/>
  <c r="N232" i="2" s="1"/>
  <c r="T211" i="2"/>
  <c r="Q211" i="2"/>
  <c r="M211" i="2"/>
  <c r="L211" i="2"/>
  <c r="K211" i="2"/>
  <c r="J211" i="2"/>
  <c r="U211" i="2" s="1"/>
  <c r="I211" i="2"/>
  <c r="S211" i="2" s="1"/>
  <c r="H211" i="2"/>
  <c r="G211" i="2"/>
  <c r="F211" i="2"/>
  <c r="V211" i="2" s="1"/>
  <c r="V210" i="2"/>
  <c r="U210" i="2"/>
  <c r="T210" i="2"/>
  <c r="S210" i="2"/>
  <c r="R210" i="2"/>
  <c r="Q210" i="2"/>
  <c r="P210" i="2"/>
  <c r="N210" i="2"/>
  <c r="V209" i="2"/>
  <c r="U209" i="2"/>
  <c r="T209" i="2"/>
  <c r="S209" i="2"/>
  <c r="R209" i="2"/>
  <c r="Q209" i="2"/>
  <c r="P209" i="2"/>
  <c r="N209" i="2"/>
  <c r="P208" i="2"/>
  <c r="M208" i="2"/>
  <c r="L208" i="2"/>
  <c r="K208" i="2"/>
  <c r="J208" i="2"/>
  <c r="T208" i="2" s="1"/>
  <c r="I208" i="2"/>
  <c r="S208" i="2" s="1"/>
  <c r="H208" i="2"/>
  <c r="G208" i="2"/>
  <c r="F208" i="2"/>
  <c r="R208" i="2" s="1"/>
  <c r="V207" i="2"/>
  <c r="U207" i="2"/>
  <c r="T207" i="2"/>
  <c r="S207" i="2"/>
  <c r="R207" i="2"/>
  <c r="Q207" i="2"/>
  <c r="P207" i="2"/>
  <c r="N207" i="2"/>
  <c r="V206" i="2"/>
  <c r="U206" i="2"/>
  <c r="T206" i="2"/>
  <c r="S206" i="2"/>
  <c r="R206" i="2"/>
  <c r="Q206" i="2"/>
  <c r="P206" i="2"/>
  <c r="N206" i="2"/>
  <c r="N208" i="2" s="1"/>
  <c r="V205" i="2"/>
  <c r="U205" i="2"/>
  <c r="T205" i="2"/>
  <c r="S205" i="2"/>
  <c r="R205" i="2"/>
  <c r="Q205" i="2"/>
  <c r="P205" i="2"/>
  <c r="N205" i="2"/>
  <c r="V204" i="2"/>
  <c r="U204" i="2"/>
  <c r="T204" i="2"/>
  <c r="S204" i="2"/>
  <c r="R204" i="2"/>
  <c r="Q204" i="2"/>
  <c r="P204" i="2"/>
  <c r="N204" i="2"/>
  <c r="V203" i="2"/>
  <c r="U203" i="2"/>
  <c r="T203" i="2"/>
  <c r="S203" i="2"/>
  <c r="R203" i="2"/>
  <c r="Q203" i="2"/>
  <c r="P203" i="2"/>
  <c r="N203" i="2"/>
  <c r="V202" i="2"/>
  <c r="U202" i="2"/>
  <c r="T202" i="2"/>
  <c r="S202" i="2"/>
  <c r="R202" i="2"/>
  <c r="Q202" i="2"/>
  <c r="P202" i="2"/>
  <c r="N202" i="2"/>
  <c r="N211" i="2" s="1"/>
  <c r="U201" i="2"/>
  <c r="Q201" i="2"/>
  <c r="M201" i="2"/>
  <c r="L201" i="2"/>
  <c r="J201" i="2"/>
  <c r="R201" i="2" s="1"/>
  <c r="I201" i="2"/>
  <c r="S201" i="2" s="1"/>
  <c r="H201" i="2"/>
  <c r="G201" i="2"/>
  <c r="F201" i="2"/>
  <c r="R200" i="2"/>
  <c r="M200" i="2"/>
  <c r="L200" i="2"/>
  <c r="U200" i="2" s="1"/>
  <c r="K200" i="2"/>
  <c r="S200" i="2" s="1"/>
  <c r="J200" i="2"/>
  <c r="T200" i="2" s="1"/>
  <c r="I200" i="2"/>
  <c r="H200" i="2"/>
  <c r="G200" i="2"/>
  <c r="F200" i="2"/>
  <c r="P200" i="2" s="1"/>
  <c r="V199" i="2"/>
  <c r="U199" i="2"/>
  <c r="T199" i="2"/>
  <c r="S199" i="2"/>
  <c r="R199" i="2"/>
  <c r="Q199" i="2"/>
  <c r="P199" i="2"/>
  <c r="N199" i="2"/>
  <c r="V198" i="2"/>
  <c r="U198" i="2"/>
  <c r="T198" i="2"/>
  <c r="S198" i="2"/>
  <c r="R198" i="2"/>
  <c r="Q198" i="2"/>
  <c r="P198" i="2"/>
  <c r="N198" i="2"/>
  <c r="N200" i="2" s="1"/>
  <c r="V197" i="2"/>
  <c r="U197" i="2"/>
  <c r="T197" i="2"/>
  <c r="S197" i="2"/>
  <c r="R197" i="2"/>
  <c r="Q197" i="2"/>
  <c r="P197" i="2"/>
  <c r="N197" i="2"/>
  <c r="P196" i="2"/>
  <c r="M196" i="2"/>
  <c r="L196" i="2"/>
  <c r="K196" i="2"/>
  <c r="J196" i="2"/>
  <c r="T196" i="2" s="1"/>
  <c r="I196" i="2"/>
  <c r="S196" i="2" s="1"/>
  <c r="H196" i="2"/>
  <c r="G196" i="2"/>
  <c r="F196" i="2"/>
  <c r="R196" i="2" s="1"/>
  <c r="V195" i="2"/>
  <c r="U195" i="2"/>
  <c r="T195" i="2"/>
  <c r="S195" i="2"/>
  <c r="R195" i="2"/>
  <c r="Q195" i="2"/>
  <c r="P195" i="2"/>
  <c r="N195" i="2"/>
  <c r="V194" i="2"/>
  <c r="U194" i="2"/>
  <c r="T194" i="2"/>
  <c r="S194" i="2"/>
  <c r="R194" i="2"/>
  <c r="Q194" i="2"/>
  <c r="P194" i="2"/>
  <c r="N194" i="2"/>
  <c r="N196" i="2" s="1"/>
  <c r="V193" i="2"/>
  <c r="U193" i="2"/>
  <c r="T193" i="2"/>
  <c r="S193" i="2"/>
  <c r="R193" i="2"/>
  <c r="Q193" i="2"/>
  <c r="P193" i="2"/>
  <c r="N193" i="2"/>
  <c r="U192" i="2"/>
  <c r="T192" i="2"/>
  <c r="Q192" i="2"/>
  <c r="M192" i="2"/>
  <c r="L192" i="2"/>
  <c r="K192" i="2"/>
  <c r="J192" i="2"/>
  <c r="R192" i="2" s="1"/>
  <c r="I192" i="2"/>
  <c r="V192" i="2" s="1"/>
  <c r="H192" i="2"/>
  <c r="G192" i="2"/>
  <c r="F192" i="2"/>
  <c r="P192" i="2" s="1"/>
  <c r="V191" i="2"/>
  <c r="U191" i="2"/>
  <c r="S191" i="2"/>
  <c r="R191" i="2"/>
  <c r="Q191" i="2"/>
  <c r="P191" i="2"/>
  <c r="N191" i="2"/>
  <c r="K191" i="2"/>
  <c r="T191" i="2" s="1"/>
  <c r="V190" i="2"/>
  <c r="U190" i="2"/>
  <c r="T190" i="2"/>
  <c r="S190" i="2"/>
  <c r="R190" i="2"/>
  <c r="Q190" i="2"/>
  <c r="P190" i="2"/>
  <c r="N190" i="2"/>
  <c r="N192" i="2" s="1"/>
  <c r="V189" i="2"/>
  <c r="U189" i="2"/>
  <c r="T189" i="2"/>
  <c r="S189" i="2"/>
  <c r="R189" i="2"/>
  <c r="Q189" i="2"/>
  <c r="P189" i="2"/>
  <c r="N189" i="2"/>
  <c r="V188" i="2"/>
  <c r="U188" i="2"/>
  <c r="T188" i="2"/>
  <c r="S188" i="2"/>
  <c r="R188" i="2"/>
  <c r="Q188" i="2"/>
  <c r="P188" i="2"/>
  <c r="N188" i="2"/>
  <c r="V187" i="2"/>
  <c r="U187" i="2"/>
  <c r="T187" i="2"/>
  <c r="S187" i="2"/>
  <c r="R187" i="2"/>
  <c r="Q187" i="2"/>
  <c r="P187" i="2"/>
  <c r="N187" i="2"/>
  <c r="U186" i="2"/>
  <c r="T186" i="2"/>
  <c r="R186" i="2"/>
  <c r="Q186" i="2"/>
  <c r="P186" i="2"/>
  <c r="N186" i="2"/>
  <c r="K186" i="2"/>
  <c r="K201" i="2" s="1"/>
  <c r="T201" i="2" s="1"/>
  <c r="V185" i="2"/>
  <c r="U185" i="2"/>
  <c r="T185" i="2"/>
  <c r="S185" i="2"/>
  <c r="R185" i="2"/>
  <c r="Q185" i="2"/>
  <c r="P185" i="2"/>
  <c r="N185" i="2"/>
  <c r="N201" i="2" s="1"/>
  <c r="M184" i="2"/>
  <c r="L184" i="2"/>
  <c r="K184" i="2"/>
  <c r="J184" i="2"/>
  <c r="U184" i="2" s="1"/>
  <c r="H184" i="2"/>
  <c r="G184" i="2"/>
  <c r="V183" i="2"/>
  <c r="U183" i="2"/>
  <c r="T183" i="2"/>
  <c r="S183" i="2"/>
  <c r="R183" i="2"/>
  <c r="Q183" i="2"/>
  <c r="P183" i="2"/>
  <c r="N183" i="2"/>
  <c r="V182" i="2"/>
  <c r="U182" i="2"/>
  <c r="T182" i="2"/>
  <c r="S182" i="2"/>
  <c r="R182" i="2"/>
  <c r="Q182" i="2"/>
  <c r="P182" i="2"/>
  <c r="N182" i="2"/>
  <c r="V181" i="2"/>
  <c r="U181" i="2"/>
  <c r="T181" i="2"/>
  <c r="S181" i="2"/>
  <c r="R181" i="2"/>
  <c r="Q181" i="2"/>
  <c r="P181" i="2"/>
  <c r="N181" i="2"/>
  <c r="V180" i="2"/>
  <c r="U180" i="2"/>
  <c r="T180" i="2"/>
  <c r="S180" i="2"/>
  <c r="R180" i="2"/>
  <c r="Q180" i="2"/>
  <c r="P180" i="2"/>
  <c r="N180" i="2"/>
  <c r="V179" i="2"/>
  <c r="U179" i="2"/>
  <c r="T179" i="2"/>
  <c r="S179" i="2"/>
  <c r="R179" i="2"/>
  <c r="Q179" i="2"/>
  <c r="P179" i="2"/>
  <c r="N179" i="2"/>
  <c r="V178" i="2"/>
  <c r="U178" i="2"/>
  <c r="T178" i="2"/>
  <c r="S178" i="2"/>
  <c r="R178" i="2"/>
  <c r="Q178" i="2"/>
  <c r="P178" i="2"/>
  <c r="N178" i="2"/>
  <c r="V177" i="2"/>
  <c r="U177" i="2"/>
  <c r="T177" i="2"/>
  <c r="S177" i="2"/>
  <c r="R177" i="2"/>
  <c r="Q177" i="2"/>
  <c r="P177" i="2"/>
  <c r="N177" i="2"/>
  <c r="V176" i="2"/>
  <c r="U176" i="2"/>
  <c r="T176" i="2"/>
  <c r="S176" i="2"/>
  <c r="Q176" i="2"/>
  <c r="P176" i="2"/>
  <c r="I176" i="2"/>
  <c r="N176" i="2" s="1"/>
  <c r="F176" i="2"/>
  <c r="R176" i="2" s="1"/>
  <c r="U175" i="2"/>
  <c r="T175" i="2"/>
  <c r="M175" i="2"/>
  <c r="L175" i="2"/>
  <c r="K175" i="2"/>
  <c r="J175" i="2"/>
  <c r="H175" i="2"/>
  <c r="G175" i="2"/>
  <c r="U174" i="2"/>
  <c r="T174" i="2"/>
  <c r="S174" i="2"/>
  <c r="N174" i="2"/>
  <c r="I174" i="2"/>
  <c r="F174" i="2"/>
  <c r="P174" i="2" s="1"/>
  <c r="V173" i="2"/>
  <c r="U173" i="2"/>
  <c r="T173" i="2"/>
  <c r="S173" i="2"/>
  <c r="Q173" i="2"/>
  <c r="P173" i="2"/>
  <c r="I173" i="2"/>
  <c r="I175" i="2" s="1"/>
  <c r="S175" i="2" s="1"/>
  <c r="F173" i="2"/>
  <c r="F175" i="2" s="1"/>
  <c r="U172" i="2"/>
  <c r="T172" i="2"/>
  <c r="R172" i="2"/>
  <c r="I172" i="2"/>
  <c r="V172" i="2" s="1"/>
  <c r="F172" i="2"/>
  <c r="P172" i="2" s="1"/>
  <c r="M171" i="2"/>
  <c r="L171" i="2"/>
  <c r="U171" i="2" s="1"/>
  <c r="K171" i="2"/>
  <c r="T171" i="2" s="1"/>
  <c r="J171" i="2"/>
  <c r="H171" i="2"/>
  <c r="G171" i="2"/>
  <c r="F171" i="2"/>
  <c r="V170" i="2"/>
  <c r="U170" i="2"/>
  <c r="T170" i="2"/>
  <c r="S170" i="2"/>
  <c r="Q170" i="2"/>
  <c r="P170" i="2"/>
  <c r="I170" i="2"/>
  <c r="N170" i="2" s="1"/>
  <c r="F170" i="2"/>
  <c r="R170" i="2" s="1"/>
  <c r="U169" i="2"/>
  <c r="T169" i="2"/>
  <c r="R169" i="2"/>
  <c r="I169" i="2"/>
  <c r="I171" i="2" s="1"/>
  <c r="S171" i="2" s="1"/>
  <c r="F169" i="2"/>
  <c r="P169" i="2" s="1"/>
  <c r="U168" i="2"/>
  <c r="T168" i="2"/>
  <c r="S168" i="2"/>
  <c r="R168" i="2"/>
  <c r="N168" i="2"/>
  <c r="I168" i="2"/>
  <c r="F168" i="2"/>
  <c r="V168" i="2" s="1"/>
  <c r="V167" i="2"/>
  <c r="U167" i="2"/>
  <c r="T167" i="2"/>
  <c r="S167" i="2"/>
  <c r="R167" i="2"/>
  <c r="Q167" i="2"/>
  <c r="P167" i="2"/>
  <c r="N167" i="2"/>
  <c r="Q165" i="2"/>
  <c r="P165" i="2"/>
  <c r="M165" i="2"/>
  <c r="L165" i="2"/>
  <c r="K165" i="2"/>
  <c r="J165" i="2"/>
  <c r="T165" i="2" s="1"/>
  <c r="I165" i="2"/>
  <c r="S165" i="2" s="1"/>
  <c r="H165" i="2"/>
  <c r="G165" i="2"/>
  <c r="F165" i="2"/>
  <c r="R165" i="2" s="1"/>
  <c r="V164" i="2"/>
  <c r="U164" i="2"/>
  <c r="T164" i="2"/>
  <c r="S164" i="2"/>
  <c r="R164" i="2"/>
  <c r="Q164" i="2"/>
  <c r="P164" i="2"/>
  <c r="N164" i="2"/>
  <c r="V163" i="2"/>
  <c r="U163" i="2"/>
  <c r="T163" i="2"/>
  <c r="S163" i="2"/>
  <c r="R163" i="2"/>
  <c r="Q163" i="2"/>
  <c r="P163" i="2"/>
  <c r="N163" i="2"/>
  <c r="V162" i="2"/>
  <c r="U162" i="2"/>
  <c r="T162" i="2"/>
  <c r="S162" i="2"/>
  <c r="R162" i="2"/>
  <c r="Q162" i="2"/>
  <c r="P162" i="2"/>
  <c r="N162" i="2"/>
  <c r="V161" i="2"/>
  <c r="U161" i="2"/>
  <c r="T161" i="2"/>
  <c r="S161" i="2"/>
  <c r="R161" i="2"/>
  <c r="Q161" i="2"/>
  <c r="P161" i="2"/>
  <c r="N161" i="2"/>
  <c r="N165" i="2" s="1"/>
  <c r="V160" i="2"/>
  <c r="U160" i="2"/>
  <c r="T160" i="2"/>
  <c r="S160" i="2"/>
  <c r="Q160" i="2"/>
  <c r="P160" i="2"/>
  <c r="I160" i="2"/>
  <c r="F160" i="2"/>
  <c r="R160" i="2" s="1"/>
  <c r="V159" i="2"/>
  <c r="U159" i="2"/>
  <c r="T159" i="2"/>
  <c r="S159" i="2"/>
  <c r="R159" i="2"/>
  <c r="Q159" i="2"/>
  <c r="P159" i="2"/>
  <c r="N159" i="2"/>
  <c r="V158" i="2"/>
  <c r="U158" i="2"/>
  <c r="T158" i="2"/>
  <c r="S158" i="2"/>
  <c r="R158" i="2"/>
  <c r="Q158" i="2"/>
  <c r="P158" i="2"/>
  <c r="N158" i="2"/>
  <c r="U157" i="2"/>
  <c r="T157" i="2"/>
  <c r="R157" i="2"/>
  <c r="Q157" i="2"/>
  <c r="I157" i="2"/>
  <c r="S157" i="2" s="1"/>
  <c r="F157" i="2"/>
  <c r="P157" i="2" s="1"/>
  <c r="V156" i="2"/>
  <c r="U156" i="2"/>
  <c r="T156" i="2"/>
  <c r="S156" i="2"/>
  <c r="R156" i="2"/>
  <c r="P156" i="2"/>
  <c r="N156" i="2"/>
  <c r="I156" i="2"/>
  <c r="F156" i="2"/>
  <c r="Q156" i="2" s="1"/>
  <c r="U155" i="2"/>
  <c r="T155" i="2"/>
  <c r="I155" i="2"/>
  <c r="N155" i="2" s="1"/>
  <c r="F155" i="2"/>
  <c r="Q155" i="2" s="1"/>
  <c r="U154" i="2"/>
  <c r="T154" i="2"/>
  <c r="R154" i="2"/>
  <c r="Q154" i="2"/>
  <c r="I154" i="2"/>
  <c r="N154" i="2" s="1"/>
  <c r="F154" i="2"/>
  <c r="V154" i="2" s="1"/>
  <c r="U153" i="2"/>
  <c r="M153" i="2"/>
  <c r="L153" i="2"/>
  <c r="K153" i="2"/>
  <c r="J153" i="2"/>
  <c r="T153" i="2" s="1"/>
  <c r="I153" i="2"/>
  <c r="S153" i="2" s="1"/>
  <c r="H153" i="2"/>
  <c r="H166" i="2" s="1"/>
  <c r="G153" i="2"/>
  <c r="T152" i="2"/>
  <c r="S152" i="2"/>
  <c r="M152" i="2"/>
  <c r="L152" i="2"/>
  <c r="K152" i="2"/>
  <c r="J152" i="2"/>
  <c r="U152" i="2" s="1"/>
  <c r="I152" i="2"/>
  <c r="H152" i="2"/>
  <c r="G152" i="2"/>
  <c r="F152" i="2"/>
  <c r="Q152" i="2" s="1"/>
  <c r="V151" i="2"/>
  <c r="U151" i="2"/>
  <c r="T151" i="2"/>
  <c r="S151" i="2"/>
  <c r="R151" i="2"/>
  <c r="Q151" i="2"/>
  <c r="P151" i="2"/>
  <c r="N151" i="2"/>
  <c r="U150" i="2"/>
  <c r="T150" i="2"/>
  <c r="I150" i="2"/>
  <c r="N150" i="2" s="1"/>
  <c r="F150" i="2"/>
  <c r="Q150" i="2" s="1"/>
  <c r="U149" i="2"/>
  <c r="T149" i="2"/>
  <c r="R149" i="2"/>
  <c r="Q149" i="2"/>
  <c r="I149" i="2"/>
  <c r="N149" i="2" s="1"/>
  <c r="F149" i="2"/>
  <c r="V149" i="2" s="1"/>
  <c r="V148" i="2"/>
  <c r="U148" i="2"/>
  <c r="T148" i="2"/>
  <c r="S148" i="2"/>
  <c r="R148" i="2"/>
  <c r="P148" i="2"/>
  <c r="N148" i="2"/>
  <c r="I148" i="2"/>
  <c r="F148" i="2"/>
  <c r="Q148" i="2" s="1"/>
  <c r="V147" i="2"/>
  <c r="U147" i="2"/>
  <c r="T147" i="2"/>
  <c r="S147" i="2"/>
  <c r="R147" i="2"/>
  <c r="Q147" i="2"/>
  <c r="P147" i="2"/>
  <c r="N147" i="2"/>
  <c r="N152" i="2" s="1"/>
  <c r="V146" i="2"/>
  <c r="U146" i="2"/>
  <c r="T146" i="2"/>
  <c r="S146" i="2"/>
  <c r="R146" i="2"/>
  <c r="Q146" i="2"/>
  <c r="P146" i="2"/>
  <c r="N146" i="2"/>
  <c r="V145" i="2"/>
  <c r="U145" i="2"/>
  <c r="T145" i="2"/>
  <c r="S145" i="2"/>
  <c r="R145" i="2"/>
  <c r="Q145" i="2"/>
  <c r="P145" i="2"/>
  <c r="N145" i="2"/>
  <c r="V144" i="2"/>
  <c r="U144" i="2"/>
  <c r="T144" i="2"/>
  <c r="S144" i="2"/>
  <c r="R144" i="2"/>
  <c r="Q144" i="2"/>
  <c r="P144" i="2"/>
  <c r="N144" i="2"/>
  <c r="V143" i="2"/>
  <c r="U143" i="2"/>
  <c r="T143" i="2"/>
  <c r="S143" i="2"/>
  <c r="R143" i="2"/>
  <c r="Q143" i="2"/>
  <c r="P143" i="2"/>
  <c r="N143" i="2"/>
  <c r="V142" i="2"/>
  <c r="U142" i="2"/>
  <c r="T142" i="2"/>
  <c r="S142" i="2"/>
  <c r="R142" i="2"/>
  <c r="Q142" i="2"/>
  <c r="P142" i="2"/>
  <c r="N142" i="2"/>
  <c r="T141" i="2"/>
  <c r="S141" i="2"/>
  <c r="M141" i="2"/>
  <c r="M166" i="2" s="1"/>
  <c r="L141" i="2"/>
  <c r="L166" i="2" s="1"/>
  <c r="K141" i="2"/>
  <c r="J141" i="2"/>
  <c r="U141" i="2" s="1"/>
  <c r="I141" i="2"/>
  <c r="I166" i="2" s="1"/>
  <c r="H141" i="2"/>
  <c r="G141" i="2"/>
  <c r="G166" i="2" s="1"/>
  <c r="F141" i="2"/>
  <c r="V141" i="2" s="1"/>
  <c r="Q140" i="2"/>
  <c r="M140" i="2"/>
  <c r="L140" i="2"/>
  <c r="K140" i="2"/>
  <c r="J140" i="2"/>
  <c r="U140" i="2" s="1"/>
  <c r="I140" i="2"/>
  <c r="V140" i="2" s="1"/>
  <c r="H140" i="2"/>
  <c r="G140" i="2"/>
  <c r="F140" i="2"/>
  <c r="P140" i="2" s="1"/>
  <c r="V139" i="2"/>
  <c r="U139" i="2"/>
  <c r="T139" i="2"/>
  <c r="S139" i="2"/>
  <c r="R139" i="2"/>
  <c r="Q139" i="2"/>
  <c r="P139" i="2"/>
  <c r="N139" i="2"/>
  <c r="U138" i="2"/>
  <c r="R138" i="2"/>
  <c r="Q138" i="2"/>
  <c r="P138" i="2"/>
  <c r="N138" i="2"/>
  <c r="N140" i="2" s="1"/>
  <c r="K138" i="2"/>
  <c r="V138" i="2" s="1"/>
  <c r="U137" i="2"/>
  <c r="T137" i="2"/>
  <c r="R137" i="2"/>
  <c r="Q137" i="2"/>
  <c r="P137" i="2"/>
  <c r="N137" i="2"/>
  <c r="K137" i="2"/>
  <c r="K166" i="2" s="1"/>
  <c r="J137" i="2"/>
  <c r="V137" i="2" s="1"/>
  <c r="V136" i="2"/>
  <c r="U136" i="2"/>
  <c r="T136" i="2"/>
  <c r="S136" i="2"/>
  <c r="R136" i="2"/>
  <c r="Q136" i="2"/>
  <c r="P136" i="2"/>
  <c r="N136" i="2"/>
  <c r="U135" i="2"/>
  <c r="T135" i="2"/>
  <c r="Q135" i="2"/>
  <c r="M135" i="2"/>
  <c r="L135" i="2"/>
  <c r="K135" i="2"/>
  <c r="J135" i="2"/>
  <c r="R135" i="2" s="1"/>
  <c r="I135" i="2"/>
  <c r="S135" i="2" s="1"/>
  <c r="H135" i="2"/>
  <c r="G135" i="2"/>
  <c r="F135" i="2"/>
  <c r="P135" i="2" s="1"/>
  <c r="S134" i="2"/>
  <c r="R134" i="2"/>
  <c r="M134" i="2"/>
  <c r="L134" i="2"/>
  <c r="U134" i="2" s="1"/>
  <c r="K134" i="2"/>
  <c r="J134" i="2"/>
  <c r="T134" i="2" s="1"/>
  <c r="I134" i="2"/>
  <c r="H134" i="2"/>
  <c r="G134" i="2"/>
  <c r="F134" i="2"/>
  <c r="V134" i="2" s="1"/>
  <c r="V133" i="2"/>
  <c r="U133" i="2"/>
  <c r="T133" i="2"/>
  <c r="S133" i="2"/>
  <c r="R133" i="2"/>
  <c r="Q133" i="2"/>
  <c r="P133" i="2"/>
  <c r="N133" i="2"/>
  <c r="V132" i="2"/>
  <c r="U132" i="2"/>
  <c r="T132" i="2"/>
  <c r="S132" i="2"/>
  <c r="R132" i="2"/>
  <c r="Q132" i="2"/>
  <c r="P132" i="2"/>
  <c r="N132" i="2"/>
  <c r="V131" i="2"/>
  <c r="U131" i="2"/>
  <c r="T131" i="2"/>
  <c r="S131" i="2"/>
  <c r="R131" i="2"/>
  <c r="Q131" i="2"/>
  <c r="P131" i="2"/>
  <c r="N131" i="2"/>
  <c r="N134" i="2" s="1"/>
  <c r="P130" i="2"/>
  <c r="M130" i="2"/>
  <c r="L130" i="2"/>
  <c r="K130" i="2"/>
  <c r="J130" i="2"/>
  <c r="U130" i="2" s="1"/>
  <c r="I130" i="2"/>
  <c r="V130" i="2" s="1"/>
  <c r="H130" i="2"/>
  <c r="G130" i="2"/>
  <c r="F130" i="2"/>
  <c r="R130" i="2" s="1"/>
  <c r="V129" i="2"/>
  <c r="U129" i="2"/>
  <c r="T129" i="2"/>
  <c r="S129" i="2"/>
  <c r="R129" i="2"/>
  <c r="Q129" i="2"/>
  <c r="P129" i="2"/>
  <c r="N129" i="2"/>
  <c r="V128" i="2"/>
  <c r="U128" i="2"/>
  <c r="T128" i="2"/>
  <c r="S128" i="2"/>
  <c r="R128" i="2"/>
  <c r="Q128" i="2"/>
  <c r="P128" i="2"/>
  <c r="N128" i="2"/>
  <c r="V127" i="2"/>
  <c r="U127" i="2"/>
  <c r="T127" i="2"/>
  <c r="S127" i="2"/>
  <c r="R127" i="2"/>
  <c r="Q127" i="2"/>
  <c r="P127" i="2"/>
  <c r="N127" i="2"/>
  <c r="N130" i="2" s="1"/>
  <c r="U126" i="2"/>
  <c r="T126" i="2"/>
  <c r="M126" i="2"/>
  <c r="L126" i="2"/>
  <c r="K126" i="2"/>
  <c r="J126" i="2"/>
  <c r="R126" i="2" s="1"/>
  <c r="H126" i="2"/>
  <c r="G126" i="2"/>
  <c r="F126" i="2"/>
  <c r="P126" i="2" s="1"/>
  <c r="V125" i="2"/>
  <c r="U125" i="2"/>
  <c r="T125" i="2"/>
  <c r="S125" i="2"/>
  <c r="R125" i="2"/>
  <c r="Q125" i="2"/>
  <c r="P125" i="2"/>
  <c r="N125" i="2"/>
  <c r="V124" i="2"/>
  <c r="U124" i="2"/>
  <c r="T124" i="2"/>
  <c r="S124" i="2"/>
  <c r="R124" i="2"/>
  <c r="Q124" i="2"/>
  <c r="P124" i="2"/>
  <c r="N124" i="2"/>
  <c r="V123" i="2"/>
  <c r="U123" i="2"/>
  <c r="T123" i="2"/>
  <c r="S123" i="2"/>
  <c r="R123" i="2"/>
  <c r="Q123" i="2"/>
  <c r="P123" i="2"/>
  <c r="N123" i="2"/>
  <c r="V122" i="2"/>
  <c r="U122" i="2"/>
  <c r="T122" i="2"/>
  <c r="S122" i="2"/>
  <c r="R122" i="2"/>
  <c r="Q122" i="2"/>
  <c r="P122" i="2"/>
  <c r="N122" i="2"/>
  <c r="U121" i="2"/>
  <c r="T121" i="2"/>
  <c r="R121" i="2"/>
  <c r="P121" i="2"/>
  <c r="I121" i="2"/>
  <c r="Q121" i="2" s="1"/>
  <c r="V120" i="2"/>
  <c r="U120" i="2"/>
  <c r="T120" i="2"/>
  <c r="S120" i="2"/>
  <c r="R120" i="2"/>
  <c r="Q120" i="2"/>
  <c r="P120" i="2"/>
  <c r="N120" i="2"/>
  <c r="V119" i="2"/>
  <c r="U119" i="2"/>
  <c r="T119" i="2"/>
  <c r="S119" i="2"/>
  <c r="R119" i="2"/>
  <c r="Q119" i="2"/>
  <c r="P119" i="2"/>
  <c r="N119" i="2"/>
  <c r="V118" i="2"/>
  <c r="U118" i="2"/>
  <c r="T118" i="2"/>
  <c r="S118" i="2"/>
  <c r="R118" i="2"/>
  <c r="Q118" i="2"/>
  <c r="P118" i="2"/>
  <c r="N118" i="2"/>
  <c r="N135" i="2" s="1"/>
  <c r="Q117" i="2"/>
  <c r="M117" i="2"/>
  <c r="L117" i="2"/>
  <c r="J117" i="2"/>
  <c r="U117" i="2" s="1"/>
  <c r="I117" i="2"/>
  <c r="H117" i="2"/>
  <c r="G117" i="2"/>
  <c r="F117" i="2"/>
  <c r="U116" i="2"/>
  <c r="R116" i="2"/>
  <c r="M116" i="2"/>
  <c r="L116" i="2"/>
  <c r="K116" i="2"/>
  <c r="J116" i="2"/>
  <c r="T116" i="2" s="1"/>
  <c r="I116" i="2"/>
  <c r="S116" i="2" s="1"/>
  <c r="H116" i="2"/>
  <c r="P116" i="2" s="1"/>
  <c r="G116" i="2"/>
  <c r="F116" i="2"/>
  <c r="Q116" i="2" s="1"/>
  <c r="V115" i="2"/>
  <c r="U115" i="2"/>
  <c r="T115" i="2"/>
  <c r="S115" i="2"/>
  <c r="R115" i="2"/>
  <c r="Q115" i="2"/>
  <c r="P115" i="2"/>
  <c r="N115" i="2"/>
  <c r="V114" i="2"/>
  <c r="U114" i="2"/>
  <c r="T114" i="2"/>
  <c r="S114" i="2"/>
  <c r="R114" i="2"/>
  <c r="Q114" i="2"/>
  <c r="P114" i="2"/>
  <c r="N114" i="2"/>
  <c r="N116" i="2" s="1"/>
  <c r="Q113" i="2"/>
  <c r="M113" i="2"/>
  <c r="L113" i="2"/>
  <c r="K113" i="2"/>
  <c r="J113" i="2"/>
  <c r="U113" i="2" s="1"/>
  <c r="I113" i="2"/>
  <c r="V113" i="2" s="1"/>
  <c r="H113" i="2"/>
  <c r="G113" i="2"/>
  <c r="F113" i="2"/>
  <c r="P113" i="2" s="1"/>
  <c r="V112" i="2"/>
  <c r="U112" i="2"/>
  <c r="T112" i="2"/>
  <c r="S112" i="2"/>
  <c r="R112" i="2"/>
  <c r="Q112" i="2"/>
  <c r="P112" i="2"/>
  <c r="N112" i="2"/>
  <c r="V111" i="2"/>
  <c r="U111" i="2"/>
  <c r="T111" i="2"/>
  <c r="S111" i="2"/>
  <c r="R111" i="2"/>
  <c r="Q111" i="2"/>
  <c r="P111" i="2"/>
  <c r="N111" i="2"/>
  <c r="N113" i="2" s="1"/>
  <c r="V110" i="2"/>
  <c r="U110" i="2"/>
  <c r="T110" i="2"/>
  <c r="S110" i="2"/>
  <c r="R110" i="2"/>
  <c r="Q110" i="2"/>
  <c r="P110" i="2"/>
  <c r="N110" i="2"/>
  <c r="U109" i="2"/>
  <c r="R109" i="2"/>
  <c r="M109" i="2"/>
  <c r="L109" i="2"/>
  <c r="K109" i="2"/>
  <c r="J109" i="2"/>
  <c r="T109" i="2" s="1"/>
  <c r="I109" i="2"/>
  <c r="S109" i="2" s="1"/>
  <c r="H109" i="2"/>
  <c r="P109" i="2" s="1"/>
  <c r="G109" i="2"/>
  <c r="F109" i="2"/>
  <c r="Q109" i="2" s="1"/>
  <c r="V108" i="2"/>
  <c r="U108" i="2"/>
  <c r="T108" i="2"/>
  <c r="S108" i="2"/>
  <c r="R108" i="2"/>
  <c r="Q108" i="2"/>
  <c r="P108" i="2"/>
  <c r="N108" i="2"/>
  <c r="V107" i="2"/>
  <c r="U107" i="2"/>
  <c r="T107" i="2"/>
  <c r="S107" i="2"/>
  <c r="R107" i="2"/>
  <c r="Q107" i="2"/>
  <c r="P107" i="2"/>
  <c r="N107" i="2"/>
  <c r="N109" i="2" s="1"/>
  <c r="V106" i="2"/>
  <c r="U106" i="2"/>
  <c r="T106" i="2"/>
  <c r="S106" i="2"/>
  <c r="R106" i="2"/>
  <c r="Q106" i="2"/>
  <c r="P106" i="2"/>
  <c r="N106" i="2"/>
  <c r="U105" i="2"/>
  <c r="S105" i="2"/>
  <c r="R105" i="2"/>
  <c r="Q105" i="2"/>
  <c r="P105" i="2"/>
  <c r="N105" i="2"/>
  <c r="K105" i="2"/>
  <c r="V105" i="2" s="1"/>
  <c r="V104" i="2"/>
  <c r="U104" i="2"/>
  <c r="T104" i="2"/>
  <c r="S104" i="2"/>
  <c r="R104" i="2"/>
  <c r="Q104" i="2"/>
  <c r="P104" i="2"/>
  <c r="N104" i="2"/>
  <c r="V103" i="2"/>
  <c r="U103" i="2"/>
  <c r="T103" i="2"/>
  <c r="S103" i="2"/>
  <c r="R103" i="2"/>
  <c r="Q103" i="2"/>
  <c r="P103" i="2"/>
  <c r="N103" i="2"/>
  <c r="V102" i="2"/>
  <c r="U102" i="2"/>
  <c r="T102" i="2"/>
  <c r="S102" i="2"/>
  <c r="R102" i="2"/>
  <c r="Q102" i="2"/>
  <c r="P102" i="2"/>
  <c r="N102" i="2"/>
  <c r="V101" i="2"/>
  <c r="U101" i="2"/>
  <c r="T101" i="2"/>
  <c r="S101" i="2"/>
  <c r="R101" i="2"/>
  <c r="Q101" i="2"/>
  <c r="P101" i="2"/>
  <c r="N101" i="2"/>
  <c r="V100" i="2"/>
  <c r="U100" i="2"/>
  <c r="T100" i="2"/>
  <c r="S100" i="2"/>
  <c r="R100" i="2"/>
  <c r="Q100" i="2"/>
  <c r="P100" i="2"/>
  <c r="N100" i="2"/>
  <c r="U99" i="2"/>
  <c r="T99" i="2"/>
  <c r="Q99" i="2"/>
  <c r="M99" i="2"/>
  <c r="L99" i="2"/>
  <c r="K99" i="2"/>
  <c r="S99" i="2" s="1"/>
  <c r="J99" i="2"/>
  <c r="R99" i="2" s="1"/>
  <c r="I99" i="2"/>
  <c r="H99" i="2"/>
  <c r="G99" i="2"/>
  <c r="F99" i="2"/>
  <c r="V99" i="2" s="1"/>
  <c r="V98" i="2"/>
  <c r="U98" i="2"/>
  <c r="T98" i="2"/>
  <c r="S98" i="2"/>
  <c r="R98" i="2"/>
  <c r="Q98" i="2"/>
  <c r="P98" i="2"/>
  <c r="N98" i="2"/>
  <c r="V97" i="2"/>
  <c r="U97" i="2"/>
  <c r="T97" i="2"/>
  <c r="S97" i="2"/>
  <c r="R97" i="2"/>
  <c r="Q97" i="2"/>
  <c r="P97" i="2"/>
  <c r="N97" i="2"/>
  <c r="N99" i="2" s="1"/>
  <c r="V96" i="2"/>
  <c r="U96" i="2"/>
  <c r="T96" i="2"/>
  <c r="S96" i="2"/>
  <c r="R96" i="2"/>
  <c r="Q96" i="2"/>
  <c r="P96" i="2"/>
  <c r="N96" i="2"/>
  <c r="V95" i="2"/>
  <c r="U95" i="2"/>
  <c r="T95" i="2"/>
  <c r="S95" i="2"/>
  <c r="R95" i="2"/>
  <c r="Q95" i="2"/>
  <c r="P95" i="2"/>
  <c r="N95" i="2"/>
  <c r="N117" i="2" s="1"/>
  <c r="Q94" i="2"/>
  <c r="M94" i="2"/>
  <c r="L94" i="2"/>
  <c r="I94" i="2"/>
  <c r="H94" i="2"/>
  <c r="G94" i="2"/>
  <c r="F94" i="2"/>
  <c r="V93" i="2"/>
  <c r="U93" i="2"/>
  <c r="T93" i="2"/>
  <c r="S93" i="2"/>
  <c r="R93" i="2"/>
  <c r="Q93" i="2"/>
  <c r="P93" i="2"/>
  <c r="N93" i="2"/>
  <c r="V92" i="2"/>
  <c r="U92" i="2"/>
  <c r="T92" i="2"/>
  <c r="S92" i="2"/>
  <c r="R92" i="2"/>
  <c r="Q92" i="2"/>
  <c r="P92" i="2"/>
  <c r="N92" i="2"/>
  <c r="P91" i="2"/>
  <c r="M91" i="2"/>
  <c r="L91" i="2"/>
  <c r="J91" i="2"/>
  <c r="I91" i="2"/>
  <c r="H91" i="2"/>
  <c r="G91" i="2"/>
  <c r="F91" i="2"/>
  <c r="R91" i="2" s="1"/>
  <c r="U90" i="2"/>
  <c r="T90" i="2"/>
  <c r="R90" i="2"/>
  <c r="Q90" i="2"/>
  <c r="P90" i="2"/>
  <c r="N90" i="2"/>
  <c r="K90" i="2"/>
  <c r="V90" i="2" s="1"/>
  <c r="V89" i="2"/>
  <c r="U89" i="2"/>
  <c r="T89" i="2"/>
  <c r="S89" i="2"/>
  <c r="R89" i="2"/>
  <c r="Q89" i="2"/>
  <c r="P89" i="2"/>
  <c r="N89" i="2"/>
  <c r="N91" i="2" s="1"/>
  <c r="M88" i="2"/>
  <c r="L88" i="2"/>
  <c r="J88" i="2"/>
  <c r="U88" i="2" s="1"/>
  <c r="I88" i="2"/>
  <c r="H88" i="2"/>
  <c r="G88" i="2"/>
  <c r="F88" i="2"/>
  <c r="Q88" i="2" s="1"/>
  <c r="U87" i="2"/>
  <c r="R87" i="2"/>
  <c r="Q87" i="2"/>
  <c r="P87" i="2"/>
  <c r="N87" i="2"/>
  <c r="K87" i="2"/>
  <c r="T87" i="2" s="1"/>
  <c r="U86" i="2"/>
  <c r="R86" i="2"/>
  <c r="Q86" i="2"/>
  <c r="P86" i="2"/>
  <c r="N86" i="2"/>
  <c r="K86" i="2"/>
  <c r="K88" i="2" s="1"/>
  <c r="V85" i="2"/>
  <c r="U85" i="2"/>
  <c r="T85" i="2"/>
  <c r="S85" i="2"/>
  <c r="R85" i="2"/>
  <c r="Q85" i="2"/>
  <c r="P85" i="2"/>
  <c r="N85" i="2"/>
  <c r="N88" i="2" s="1"/>
  <c r="T84" i="2"/>
  <c r="S84" i="2"/>
  <c r="M84" i="2"/>
  <c r="L84" i="2"/>
  <c r="K84" i="2"/>
  <c r="J84" i="2"/>
  <c r="U84" i="2" s="1"/>
  <c r="I84" i="2"/>
  <c r="H84" i="2"/>
  <c r="G84" i="2"/>
  <c r="F84" i="2"/>
  <c r="V84" i="2" s="1"/>
  <c r="V83" i="2"/>
  <c r="U83" i="2"/>
  <c r="T83" i="2"/>
  <c r="S83" i="2"/>
  <c r="R83" i="2"/>
  <c r="Q83" i="2"/>
  <c r="P83" i="2"/>
  <c r="N83" i="2"/>
  <c r="V82" i="2"/>
  <c r="U82" i="2"/>
  <c r="T82" i="2"/>
  <c r="S82" i="2"/>
  <c r="R82" i="2"/>
  <c r="Q82" i="2"/>
  <c r="P82" i="2"/>
  <c r="N82" i="2"/>
  <c r="N84" i="2" s="1"/>
  <c r="U81" i="2"/>
  <c r="R81" i="2"/>
  <c r="M81" i="2"/>
  <c r="L81" i="2"/>
  <c r="K81" i="2"/>
  <c r="J81" i="2"/>
  <c r="T81" i="2" s="1"/>
  <c r="I81" i="2"/>
  <c r="S81" i="2" s="1"/>
  <c r="H81" i="2"/>
  <c r="P81" i="2" s="1"/>
  <c r="G81" i="2"/>
  <c r="F81" i="2"/>
  <c r="Q81" i="2" s="1"/>
  <c r="V80" i="2"/>
  <c r="U80" i="2"/>
  <c r="T80" i="2"/>
  <c r="S80" i="2"/>
  <c r="R80" i="2"/>
  <c r="Q80" i="2"/>
  <c r="P80" i="2"/>
  <c r="N80" i="2"/>
  <c r="V79" i="2"/>
  <c r="U79" i="2"/>
  <c r="T79" i="2"/>
  <c r="S79" i="2"/>
  <c r="R79" i="2"/>
  <c r="Q79" i="2"/>
  <c r="P79" i="2"/>
  <c r="N79" i="2"/>
  <c r="N81" i="2" s="1"/>
  <c r="V78" i="2"/>
  <c r="U78" i="2"/>
  <c r="T78" i="2"/>
  <c r="S78" i="2"/>
  <c r="R78" i="2"/>
  <c r="Q78" i="2"/>
  <c r="P78" i="2"/>
  <c r="N78" i="2"/>
  <c r="M77" i="2"/>
  <c r="L77" i="2"/>
  <c r="J77" i="2"/>
  <c r="U77" i="2" s="1"/>
  <c r="I77" i="2"/>
  <c r="H77" i="2"/>
  <c r="G77" i="2"/>
  <c r="F77" i="2"/>
  <c r="U76" i="2"/>
  <c r="T76" i="2"/>
  <c r="R76" i="2"/>
  <c r="Q76" i="2"/>
  <c r="P76" i="2"/>
  <c r="N76" i="2"/>
  <c r="K76" i="2"/>
  <c r="V76" i="2" s="1"/>
  <c r="V75" i="2"/>
  <c r="U75" i="2"/>
  <c r="T75" i="2"/>
  <c r="S75" i="2"/>
  <c r="R75" i="2"/>
  <c r="Q75" i="2"/>
  <c r="P75" i="2"/>
  <c r="N75" i="2"/>
  <c r="N77" i="2" s="1"/>
  <c r="V74" i="2"/>
  <c r="U74" i="2"/>
  <c r="T74" i="2"/>
  <c r="S74" i="2"/>
  <c r="R74" i="2"/>
  <c r="Q74" i="2"/>
  <c r="P74" i="2"/>
  <c r="N74" i="2"/>
  <c r="R73" i="2"/>
  <c r="M73" i="2"/>
  <c r="L73" i="2"/>
  <c r="U73" i="2" s="1"/>
  <c r="K73" i="2"/>
  <c r="S73" i="2" s="1"/>
  <c r="J73" i="2"/>
  <c r="T73" i="2" s="1"/>
  <c r="I73" i="2"/>
  <c r="H73" i="2"/>
  <c r="G73" i="2"/>
  <c r="F73" i="2"/>
  <c r="P73" i="2" s="1"/>
  <c r="V72" i="2"/>
  <c r="U72" i="2"/>
  <c r="T72" i="2"/>
  <c r="S72" i="2"/>
  <c r="R72" i="2"/>
  <c r="Q72" i="2"/>
  <c r="P72" i="2"/>
  <c r="N72" i="2"/>
  <c r="V71" i="2"/>
  <c r="U71" i="2"/>
  <c r="T71" i="2"/>
  <c r="S71" i="2"/>
  <c r="R71" i="2"/>
  <c r="Q71" i="2"/>
  <c r="P71" i="2"/>
  <c r="N71" i="2"/>
  <c r="N73" i="2" s="1"/>
  <c r="V70" i="2"/>
  <c r="U70" i="2"/>
  <c r="T70" i="2"/>
  <c r="S70" i="2"/>
  <c r="R70" i="2"/>
  <c r="Q70" i="2"/>
  <c r="P70" i="2"/>
  <c r="N70" i="2"/>
  <c r="P69" i="2"/>
  <c r="M69" i="2"/>
  <c r="L69" i="2"/>
  <c r="I69" i="2"/>
  <c r="H69" i="2"/>
  <c r="G69" i="2"/>
  <c r="F69" i="2"/>
  <c r="U68" i="2"/>
  <c r="T68" i="2"/>
  <c r="R68" i="2"/>
  <c r="Q68" i="2"/>
  <c r="P68" i="2"/>
  <c r="N68" i="2"/>
  <c r="K68" i="2"/>
  <c r="S68" i="2" s="1"/>
  <c r="J68" i="2"/>
  <c r="V68" i="2" s="1"/>
  <c r="R67" i="2"/>
  <c r="Q67" i="2"/>
  <c r="P67" i="2"/>
  <c r="N67" i="2"/>
  <c r="J67" i="2"/>
  <c r="Q66" i="2"/>
  <c r="P66" i="2"/>
  <c r="N66" i="2"/>
  <c r="N69" i="2" s="1"/>
  <c r="J66" i="2"/>
  <c r="V65" i="2"/>
  <c r="U65" i="2"/>
  <c r="T65" i="2"/>
  <c r="S65" i="2"/>
  <c r="R65" i="2"/>
  <c r="Q65" i="2"/>
  <c r="P65" i="2"/>
  <c r="N65" i="2"/>
  <c r="N94" i="2" s="1"/>
  <c r="P64" i="2"/>
  <c r="M64" i="2"/>
  <c r="L64" i="2"/>
  <c r="K64" i="2"/>
  <c r="J64" i="2"/>
  <c r="U64" i="2" s="1"/>
  <c r="I64" i="2"/>
  <c r="V64" i="2" s="1"/>
  <c r="H64" i="2"/>
  <c r="G64" i="2"/>
  <c r="F64" i="2"/>
  <c r="R64" i="2" s="1"/>
  <c r="V63" i="2"/>
  <c r="U63" i="2"/>
  <c r="T63" i="2"/>
  <c r="S63" i="2"/>
  <c r="R63" i="2"/>
  <c r="Q63" i="2"/>
  <c r="P63" i="2"/>
  <c r="N63" i="2"/>
  <c r="V62" i="2"/>
  <c r="U62" i="2"/>
  <c r="T62" i="2"/>
  <c r="S62" i="2"/>
  <c r="R62" i="2"/>
  <c r="Q62" i="2"/>
  <c r="P62" i="2"/>
  <c r="N62" i="2"/>
  <c r="V61" i="2"/>
  <c r="U61" i="2"/>
  <c r="T61" i="2"/>
  <c r="S61" i="2"/>
  <c r="R61" i="2"/>
  <c r="Q61" i="2"/>
  <c r="P61" i="2"/>
  <c r="N61" i="2"/>
  <c r="N64" i="2" s="1"/>
  <c r="U60" i="2"/>
  <c r="M60" i="2"/>
  <c r="L60" i="2"/>
  <c r="J60" i="2"/>
  <c r="I60" i="2"/>
  <c r="H60" i="2"/>
  <c r="G60" i="2"/>
  <c r="V59" i="2"/>
  <c r="U59" i="2"/>
  <c r="T59" i="2"/>
  <c r="S59" i="2"/>
  <c r="R59" i="2"/>
  <c r="Q59" i="2"/>
  <c r="P59" i="2"/>
  <c r="N59" i="2"/>
  <c r="V58" i="2"/>
  <c r="U58" i="2"/>
  <c r="T58" i="2"/>
  <c r="S58" i="2"/>
  <c r="R58" i="2"/>
  <c r="Q58" i="2"/>
  <c r="P58" i="2"/>
  <c r="N58" i="2"/>
  <c r="V57" i="2"/>
  <c r="U57" i="2"/>
  <c r="T57" i="2"/>
  <c r="S57" i="2"/>
  <c r="R57" i="2"/>
  <c r="Q57" i="2"/>
  <c r="P57" i="2"/>
  <c r="N57" i="2"/>
  <c r="V56" i="2"/>
  <c r="U56" i="2"/>
  <c r="T56" i="2"/>
  <c r="S56" i="2"/>
  <c r="R56" i="2"/>
  <c r="Q56" i="2"/>
  <c r="P56" i="2"/>
  <c r="N56" i="2"/>
  <c r="V55" i="2"/>
  <c r="U55" i="2"/>
  <c r="T55" i="2"/>
  <c r="S55" i="2"/>
  <c r="R55" i="2"/>
  <c r="Q55" i="2"/>
  <c r="P55" i="2"/>
  <c r="N55" i="2"/>
  <c r="V54" i="2"/>
  <c r="U54" i="2"/>
  <c r="T54" i="2"/>
  <c r="S54" i="2"/>
  <c r="R54" i="2"/>
  <c r="Q54" i="2"/>
  <c r="P54" i="2"/>
  <c r="N54" i="2"/>
  <c r="V53" i="2"/>
  <c r="U53" i="2"/>
  <c r="T53" i="2"/>
  <c r="S53" i="2"/>
  <c r="R53" i="2"/>
  <c r="Q53" i="2"/>
  <c r="P53" i="2"/>
  <c r="N53" i="2"/>
  <c r="U52" i="2"/>
  <c r="T52" i="2"/>
  <c r="S52" i="2"/>
  <c r="N52" i="2"/>
  <c r="F52" i="2"/>
  <c r="R52" i="2" s="1"/>
  <c r="V51" i="2"/>
  <c r="U51" i="2"/>
  <c r="T51" i="2"/>
  <c r="S51" i="2"/>
  <c r="R51" i="2"/>
  <c r="Q51" i="2"/>
  <c r="P51" i="2"/>
  <c r="N51" i="2"/>
  <c r="V50" i="2"/>
  <c r="U50" i="2"/>
  <c r="T50" i="2"/>
  <c r="S50" i="2"/>
  <c r="R50" i="2"/>
  <c r="Q50" i="2"/>
  <c r="P50" i="2"/>
  <c r="N50" i="2"/>
  <c r="V49" i="2"/>
  <c r="U49" i="2"/>
  <c r="T49" i="2"/>
  <c r="S49" i="2"/>
  <c r="R49" i="2"/>
  <c r="Q49" i="2"/>
  <c r="P49" i="2"/>
  <c r="N49" i="2"/>
  <c r="V48" i="2"/>
  <c r="U48" i="2"/>
  <c r="T48" i="2"/>
  <c r="S48" i="2"/>
  <c r="R48" i="2"/>
  <c r="Q48" i="2"/>
  <c r="P48" i="2"/>
  <c r="N48" i="2"/>
  <c r="V47" i="2"/>
  <c r="U47" i="2"/>
  <c r="T47" i="2"/>
  <c r="S47" i="2"/>
  <c r="R47" i="2"/>
  <c r="Q47" i="2"/>
  <c r="P47" i="2"/>
  <c r="N47" i="2"/>
  <c r="V46" i="2"/>
  <c r="U46" i="2"/>
  <c r="T46" i="2"/>
  <c r="S46" i="2"/>
  <c r="R46" i="2"/>
  <c r="Q46" i="2"/>
  <c r="P46" i="2"/>
  <c r="N46" i="2"/>
  <c r="Q45" i="2"/>
  <c r="M45" i="2"/>
  <c r="L45" i="2"/>
  <c r="J45" i="2"/>
  <c r="U45" i="2" s="1"/>
  <c r="I45" i="2"/>
  <c r="H45" i="2"/>
  <c r="G45" i="2"/>
  <c r="F45" i="2"/>
  <c r="P45" i="2" s="1"/>
  <c r="U44" i="2"/>
  <c r="R44" i="2"/>
  <c r="M44" i="2"/>
  <c r="L44" i="2"/>
  <c r="J44" i="2"/>
  <c r="I44" i="2"/>
  <c r="H44" i="2"/>
  <c r="P44" i="2" s="1"/>
  <c r="G44" i="2"/>
  <c r="F44" i="2"/>
  <c r="Q44" i="2" s="1"/>
  <c r="V43" i="2"/>
  <c r="U43" i="2"/>
  <c r="T43" i="2"/>
  <c r="S43" i="2"/>
  <c r="R43" i="2"/>
  <c r="Q43" i="2"/>
  <c r="P43" i="2"/>
  <c r="N43" i="2"/>
  <c r="V42" i="2"/>
  <c r="U42" i="2"/>
  <c r="T42" i="2"/>
  <c r="S42" i="2"/>
  <c r="R42" i="2"/>
  <c r="Q42" i="2"/>
  <c r="P42" i="2"/>
  <c r="N42" i="2"/>
  <c r="N44" i="2" s="1"/>
  <c r="U41" i="2"/>
  <c r="T41" i="2"/>
  <c r="R41" i="2"/>
  <c r="Q41" i="2"/>
  <c r="P41" i="2"/>
  <c r="N41" i="2"/>
  <c r="K41" i="2"/>
  <c r="V41" i="2" s="1"/>
  <c r="U40" i="2"/>
  <c r="T40" i="2"/>
  <c r="R40" i="2"/>
  <c r="Q40" i="2"/>
  <c r="P40" i="2"/>
  <c r="N40" i="2"/>
  <c r="K40" i="2"/>
  <c r="V40" i="2" s="1"/>
  <c r="U39" i="2"/>
  <c r="R39" i="2"/>
  <c r="Q39" i="2"/>
  <c r="P39" i="2"/>
  <c r="N39" i="2"/>
  <c r="N45" i="2" s="1"/>
  <c r="K39" i="2"/>
  <c r="T39" i="2" s="1"/>
  <c r="U38" i="2"/>
  <c r="T38" i="2"/>
  <c r="Q38" i="2"/>
  <c r="M38" i="2"/>
  <c r="L38" i="2"/>
  <c r="K38" i="2"/>
  <c r="J38" i="2"/>
  <c r="R38" i="2" s="1"/>
  <c r="I38" i="2"/>
  <c r="V38" i="2" s="1"/>
  <c r="H38" i="2"/>
  <c r="G38" i="2"/>
  <c r="F38" i="2"/>
  <c r="P38" i="2" s="1"/>
  <c r="V37" i="2"/>
  <c r="U37" i="2"/>
  <c r="T37" i="2"/>
  <c r="S37" i="2"/>
  <c r="R37" i="2"/>
  <c r="Q37" i="2"/>
  <c r="P37" i="2"/>
  <c r="N37" i="2"/>
  <c r="V36" i="2"/>
  <c r="U36" i="2"/>
  <c r="T36" i="2"/>
  <c r="S36" i="2"/>
  <c r="R36" i="2"/>
  <c r="Q36" i="2"/>
  <c r="P36" i="2"/>
  <c r="N36" i="2"/>
  <c r="V35" i="2"/>
  <c r="U35" i="2"/>
  <c r="T35" i="2"/>
  <c r="S35" i="2"/>
  <c r="R35" i="2"/>
  <c r="Q35" i="2"/>
  <c r="P35" i="2"/>
  <c r="N35" i="2"/>
  <c r="V34" i="2"/>
  <c r="U34" i="2"/>
  <c r="T34" i="2"/>
  <c r="S34" i="2"/>
  <c r="R34" i="2"/>
  <c r="Q34" i="2"/>
  <c r="P34" i="2"/>
  <c r="N34" i="2"/>
  <c r="V33" i="2"/>
  <c r="U33" i="2"/>
  <c r="T33" i="2"/>
  <c r="S33" i="2"/>
  <c r="R33" i="2"/>
  <c r="Q33" i="2"/>
  <c r="P33" i="2"/>
  <c r="N33" i="2"/>
  <c r="V32" i="2"/>
  <c r="U32" i="2"/>
  <c r="T32" i="2"/>
  <c r="S32" i="2"/>
  <c r="R32" i="2"/>
  <c r="Q32" i="2"/>
  <c r="P32" i="2"/>
  <c r="N32" i="2"/>
  <c r="V31" i="2"/>
  <c r="U31" i="2"/>
  <c r="T31" i="2"/>
  <c r="S31" i="2"/>
  <c r="R31" i="2"/>
  <c r="Q31" i="2"/>
  <c r="P31" i="2"/>
  <c r="N31" i="2"/>
  <c r="N38" i="2" s="1"/>
  <c r="V30" i="2"/>
  <c r="U30" i="2"/>
  <c r="T30" i="2"/>
  <c r="S30" i="2"/>
  <c r="R30" i="2"/>
  <c r="Q30" i="2"/>
  <c r="P30" i="2"/>
  <c r="N30" i="2"/>
  <c r="N60" i="2" s="1"/>
  <c r="P29" i="2"/>
  <c r="M29" i="2"/>
  <c r="L29" i="2"/>
  <c r="K29" i="2"/>
  <c r="J29" i="2"/>
  <c r="U29" i="2" s="1"/>
  <c r="I29" i="2"/>
  <c r="V29" i="2" s="1"/>
  <c r="H29" i="2"/>
  <c r="G29" i="2"/>
  <c r="F29" i="2"/>
  <c r="R29" i="2" s="1"/>
  <c r="V28" i="2"/>
  <c r="U28" i="2"/>
  <c r="T28" i="2"/>
  <c r="S28" i="2"/>
  <c r="R28" i="2"/>
  <c r="Q28" i="2"/>
  <c r="P28" i="2"/>
  <c r="N28" i="2"/>
  <c r="P27" i="2"/>
  <c r="M27" i="2"/>
  <c r="L27" i="2"/>
  <c r="K27" i="2"/>
  <c r="J27" i="2"/>
  <c r="U27" i="2" s="1"/>
  <c r="I27" i="2"/>
  <c r="V27" i="2" s="1"/>
  <c r="H27" i="2"/>
  <c r="G27" i="2"/>
  <c r="F27" i="2"/>
  <c r="R27" i="2" s="1"/>
  <c r="V26" i="2"/>
  <c r="U26" i="2"/>
  <c r="T26" i="2"/>
  <c r="S26" i="2"/>
  <c r="R26" i="2"/>
  <c r="Q26" i="2"/>
  <c r="P26" i="2"/>
  <c r="N26" i="2"/>
  <c r="V25" i="2"/>
  <c r="U25" i="2"/>
  <c r="T25" i="2"/>
  <c r="S25" i="2"/>
  <c r="R25" i="2"/>
  <c r="Q25" i="2"/>
  <c r="P25" i="2"/>
  <c r="N25" i="2"/>
  <c r="N27" i="2" s="1"/>
  <c r="N24" i="2"/>
  <c r="M24" i="2"/>
  <c r="L24" i="2"/>
  <c r="I24" i="2"/>
  <c r="H24" i="2"/>
  <c r="G24" i="2"/>
  <c r="F24" i="2"/>
  <c r="Q23" i="2"/>
  <c r="P23" i="2"/>
  <c r="N23" i="2"/>
  <c r="J23" i="2"/>
  <c r="K23" i="2" s="1"/>
  <c r="V22" i="2"/>
  <c r="U22" i="2"/>
  <c r="T22" i="2"/>
  <c r="S22" i="2"/>
  <c r="R22" i="2"/>
  <c r="Q22" i="2"/>
  <c r="P22" i="2"/>
  <c r="N22" i="2"/>
  <c r="V21" i="2"/>
  <c r="U21" i="2"/>
  <c r="T21" i="2"/>
  <c r="S21" i="2"/>
  <c r="R21" i="2"/>
  <c r="Q21" i="2"/>
  <c r="P21" i="2"/>
  <c r="N21" i="2"/>
  <c r="N29" i="2" s="1"/>
  <c r="U20" i="2"/>
  <c r="R20" i="2"/>
  <c r="M20" i="2"/>
  <c r="L20" i="2"/>
  <c r="K20" i="2"/>
  <c r="S20" i="2" s="1"/>
  <c r="J20" i="2"/>
  <c r="T20" i="2" s="1"/>
  <c r="I20" i="2"/>
  <c r="H20" i="2"/>
  <c r="G20" i="2"/>
  <c r="F20" i="2"/>
  <c r="P20" i="2" s="1"/>
  <c r="V19" i="2"/>
  <c r="U19" i="2"/>
  <c r="T19" i="2"/>
  <c r="S19" i="2"/>
  <c r="R19" i="2"/>
  <c r="Q19" i="2"/>
  <c r="P19" i="2"/>
  <c r="N19" i="2"/>
  <c r="U18" i="2"/>
  <c r="R18" i="2"/>
  <c r="M18" i="2"/>
  <c r="L18" i="2"/>
  <c r="K18" i="2"/>
  <c r="S18" i="2" s="1"/>
  <c r="J18" i="2"/>
  <c r="T18" i="2" s="1"/>
  <c r="I18" i="2"/>
  <c r="H18" i="2"/>
  <c r="G18" i="2"/>
  <c r="F18" i="2"/>
  <c r="P18" i="2" s="1"/>
  <c r="V17" i="2"/>
  <c r="U17" i="2"/>
  <c r="T17" i="2"/>
  <c r="S17" i="2"/>
  <c r="R17" i="2"/>
  <c r="Q17" i="2"/>
  <c r="P17" i="2"/>
  <c r="N17" i="2"/>
  <c r="V16" i="2"/>
  <c r="U16" i="2"/>
  <c r="T16" i="2"/>
  <c r="S16" i="2"/>
  <c r="R16" i="2"/>
  <c r="Q16" i="2"/>
  <c r="P16" i="2"/>
  <c r="N16" i="2"/>
  <c r="N18" i="2" s="1"/>
  <c r="V15" i="2"/>
  <c r="U15" i="2"/>
  <c r="T15" i="2"/>
  <c r="S15" i="2"/>
  <c r="R15" i="2"/>
  <c r="Q15" i="2"/>
  <c r="P15" i="2"/>
  <c r="N15" i="2"/>
  <c r="N20" i="2" s="1"/>
  <c r="P14" i="2"/>
  <c r="M14" i="2"/>
  <c r="L14" i="2"/>
  <c r="J14" i="2"/>
  <c r="I14" i="2"/>
  <c r="H14" i="2"/>
  <c r="G14" i="2"/>
  <c r="F14" i="2"/>
  <c r="R14" i="2" s="1"/>
  <c r="U13" i="2"/>
  <c r="T13" i="2"/>
  <c r="Q13" i="2"/>
  <c r="M13" i="2"/>
  <c r="L13" i="2"/>
  <c r="K13" i="2"/>
  <c r="S13" i="2" s="1"/>
  <c r="J13" i="2"/>
  <c r="R13" i="2" s="1"/>
  <c r="I13" i="2"/>
  <c r="H13" i="2"/>
  <c r="G13" i="2"/>
  <c r="F13" i="2"/>
  <c r="V13" i="2" s="1"/>
  <c r="V12" i="2"/>
  <c r="U12" i="2"/>
  <c r="T12" i="2"/>
  <c r="S12" i="2"/>
  <c r="R12" i="2"/>
  <c r="Q12" i="2"/>
  <c r="P12" i="2"/>
  <c r="N12" i="2"/>
  <c r="V11" i="2"/>
  <c r="U11" i="2"/>
  <c r="T11" i="2"/>
  <c r="S11" i="2"/>
  <c r="R11" i="2"/>
  <c r="Q11" i="2"/>
  <c r="P11" i="2"/>
  <c r="N11" i="2"/>
  <c r="N13" i="2" s="1"/>
  <c r="Q10" i="2"/>
  <c r="P10" i="2"/>
  <c r="N10" i="2"/>
  <c r="J10" i="2"/>
  <c r="V9" i="2"/>
  <c r="U9" i="2"/>
  <c r="T9" i="2"/>
  <c r="S9" i="2"/>
  <c r="R9" i="2"/>
  <c r="Q9" i="2"/>
  <c r="P9" i="2"/>
  <c r="N9" i="2"/>
  <c r="N14" i="2" s="1"/>
  <c r="V8" i="2"/>
  <c r="U8" i="2"/>
  <c r="T8" i="2"/>
  <c r="S8" i="2"/>
  <c r="R8" i="2"/>
  <c r="Q8" i="2"/>
  <c r="P8" i="2"/>
  <c r="N8" i="2"/>
  <c r="R7" i="2"/>
  <c r="M7" i="2"/>
  <c r="L7" i="2"/>
  <c r="U7" i="2" s="1"/>
  <c r="K7" i="2"/>
  <c r="S7" i="2" s="1"/>
  <c r="J7" i="2"/>
  <c r="T7" i="2" s="1"/>
  <c r="I7" i="2"/>
  <c r="H7" i="2"/>
  <c r="G7" i="2"/>
  <c r="F7" i="2"/>
  <c r="V7" i="2" s="1"/>
  <c r="S117" i="2" l="1"/>
  <c r="V67" i="2"/>
  <c r="V175" i="2"/>
  <c r="R175" i="2"/>
  <c r="Q175" i="2"/>
  <c r="P175" i="2"/>
  <c r="V117" i="2"/>
  <c r="V77" i="2"/>
  <c r="V171" i="2"/>
  <c r="S44" i="2"/>
  <c r="V23" i="2"/>
  <c r="S23" i="2"/>
  <c r="K24" i="2"/>
  <c r="S24" i="2" s="1"/>
  <c r="N171" i="2"/>
  <c r="T10" i="2"/>
  <c r="T88" i="2"/>
  <c r="S88" i="2"/>
  <c r="T66" i="2"/>
  <c r="V201" i="2"/>
  <c r="S166" i="2"/>
  <c r="U10" i="2"/>
  <c r="U14" i="2"/>
  <c r="Q18" i="2"/>
  <c r="Q20" i="2"/>
  <c r="J24" i="2"/>
  <c r="S38" i="2"/>
  <c r="V39" i="2"/>
  <c r="F60" i="2"/>
  <c r="U66" i="2"/>
  <c r="Q73" i="2"/>
  <c r="K77" i="2"/>
  <c r="S86" i="2"/>
  <c r="V87" i="2"/>
  <c r="R88" i="2"/>
  <c r="U91" i="2"/>
  <c r="P117" i="2"/>
  <c r="S121" i="2"/>
  <c r="P149" i="2"/>
  <c r="R150" i="2"/>
  <c r="R152" i="2"/>
  <c r="P154" i="2"/>
  <c r="R155" i="2"/>
  <c r="V157" i="2"/>
  <c r="U165" i="2"/>
  <c r="N173" i="2"/>
  <c r="N175" i="2" s="1"/>
  <c r="Q174" i="2"/>
  <c r="V186" i="2"/>
  <c r="U196" i="2"/>
  <c r="Q200" i="2"/>
  <c r="U208" i="2"/>
  <c r="Q222" i="2"/>
  <c r="U232" i="2"/>
  <c r="Q242" i="2"/>
  <c r="S248" i="2"/>
  <c r="T86" i="2"/>
  <c r="V91" i="2"/>
  <c r="S150" i="2"/>
  <c r="N153" i="2"/>
  <c r="S155" i="2"/>
  <c r="V165" i="2"/>
  <c r="R174" i="2"/>
  <c r="V196" i="2"/>
  <c r="V208" i="2"/>
  <c r="R222" i="2"/>
  <c r="V232" i="2"/>
  <c r="T259" i="2"/>
  <c r="Q27" i="2"/>
  <c r="R45" i="2"/>
  <c r="Q64" i="2"/>
  <c r="R113" i="2"/>
  <c r="V116" i="2"/>
  <c r="Q130" i="2"/>
  <c r="R140" i="2"/>
  <c r="F166" i="2"/>
  <c r="N169" i="2"/>
  <c r="N172" i="2"/>
  <c r="U259" i="2"/>
  <c r="R263" i="2"/>
  <c r="Q29" i="2"/>
  <c r="V44" i="2"/>
  <c r="J69" i="2"/>
  <c r="V81" i="2"/>
  <c r="V109" i="2"/>
  <c r="R117" i="2"/>
  <c r="P13" i="2"/>
  <c r="R23" i="2"/>
  <c r="S41" i="2"/>
  <c r="V52" i="2"/>
  <c r="K67" i="2"/>
  <c r="S67" i="2" s="1"/>
  <c r="S76" i="2"/>
  <c r="V86" i="2"/>
  <c r="K91" i="2"/>
  <c r="T91" i="2" s="1"/>
  <c r="P94" i="2"/>
  <c r="P99" i="2"/>
  <c r="S113" i="2"/>
  <c r="V121" i="2"/>
  <c r="I126" i="2"/>
  <c r="V126" i="2" s="1"/>
  <c r="V135" i="2"/>
  <c r="S138" i="2"/>
  <c r="S140" i="2"/>
  <c r="N141" i="2"/>
  <c r="N166" i="2" s="1"/>
  <c r="S149" i="2"/>
  <c r="S154" i="2"/>
  <c r="R173" i="2"/>
  <c r="P201" i="2"/>
  <c r="P211" i="2"/>
  <c r="P219" i="2"/>
  <c r="P226" i="2"/>
  <c r="P231" i="2"/>
  <c r="P246" i="2"/>
  <c r="V248" i="2"/>
  <c r="V259" i="2"/>
  <c r="S27" i="2"/>
  <c r="S29" i="2"/>
  <c r="K44" i="2"/>
  <c r="T44" i="2" s="1"/>
  <c r="S64" i="2"/>
  <c r="P77" i="2"/>
  <c r="P84" i="2"/>
  <c r="V88" i="2"/>
  <c r="T113" i="2"/>
  <c r="T117" i="2"/>
  <c r="S130" i="2"/>
  <c r="T138" i="2"/>
  <c r="T140" i="2"/>
  <c r="P141" i="2"/>
  <c r="V150" i="2"/>
  <c r="V152" i="2"/>
  <c r="V155" i="2"/>
  <c r="Q169" i="2"/>
  <c r="Q172" i="2"/>
  <c r="F184" i="2"/>
  <c r="T263" i="2"/>
  <c r="P7" i="2"/>
  <c r="K10" i="2"/>
  <c r="T29" i="2"/>
  <c r="K60" i="2"/>
  <c r="T60" i="2" s="1"/>
  <c r="T64" i="2"/>
  <c r="K66" i="2"/>
  <c r="V73" i="2"/>
  <c r="Q77" i="2"/>
  <c r="Q84" i="2"/>
  <c r="T130" i="2"/>
  <c r="P134" i="2"/>
  <c r="Q141" i="2"/>
  <c r="F153" i="2"/>
  <c r="N157" i="2"/>
  <c r="P168" i="2"/>
  <c r="P171" i="2"/>
  <c r="V174" i="2"/>
  <c r="T184" i="2"/>
  <c r="V200" i="2"/>
  <c r="R211" i="2"/>
  <c r="R219" i="2"/>
  <c r="V222" i="2"/>
  <c r="R226" i="2"/>
  <c r="R231" i="2"/>
  <c r="V242" i="2"/>
  <c r="R246" i="2"/>
  <c r="V18" i="2"/>
  <c r="V20" i="2"/>
  <c r="T23" i="2"/>
  <c r="P24" i="2"/>
  <c r="T27" i="2"/>
  <c r="Q7" i="2"/>
  <c r="U23" i="2"/>
  <c r="Q24" i="2"/>
  <c r="S40" i="2"/>
  <c r="R77" i="2"/>
  <c r="R84" i="2"/>
  <c r="S90" i="2"/>
  <c r="Q134" i="2"/>
  <c r="S137" i="2"/>
  <c r="R141" i="2"/>
  <c r="J166" i="2"/>
  <c r="Q168" i="2"/>
  <c r="S169" i="2"/>
  <c r="Q171" i="2"/>
  <c r="S172" i="2"/>
  <c r="S192" i="2"/>
  <c r="R171" i="2"/>
  <c r="I184" i="2"/>
  <c r="S184" i="2" s="1"/>
  <c r="T246" i="2"/>
  <c r="Q14" i="2"/>
  <c r="K45" i="2"/>
  <c r="T45" i="2" s="1"/>
  <c r="Q69" i="2"/>
  <c r="Q91" i="2"/>
  <c r="K117" i="2"/>
  <c r="N121" i="2"/>
  <c r="N126" i="2" s="1"/>
  <c r="Q196" i="2"/>
  <c r="Q208" i="2"/>
  <c r="Q232" i="2"/>
  <c r="N248" i="2"/>
  <c r="N7" i="2" s="1"/>
  <c r="T105" i="2"/>
  <c r="R10" i="2"/>
  <c r="S39" i="2"/>
  <c r="P52" i="2"/>
  <c r="R66" i="2"/>
  <c r="T67" i="2"/>
  <c r="S87" i="2"/>
  <c r="V169" i="2"/>
  <c r="S186" i="2"/>
  <c r="Q52" i="2"/>
  <c r="U67" i="2"/>
  <c r="P88" i="2"/>
  <c r="J94" i="2"/>
  <c r="P150" i="2"/>
  <c r="P152" i="2"/>
  <c r="P155" i="2"/>
  <c r="V184" i="2" l="1"/>
  <c r="R184" i="2"/>
  <c r="Q184" i="2"/>
  <c r="P184" i="2"/>
  <c r="P166" i="2"/>
  <c r="V166" i="2"/>
  <c r="R166" i="2"/>
  <c r="Q166" i="2"/>
  <c r="U24" i="2"/>
  <c r="T24" i="2"/>
  <c r="R24" i="2"/>
  <c r="U166" i="2"/>
  <c r="T166" i="2"/>
  <c r="K94" i="2"/>
  <c r="S94" i="2" s="1"/>
  <c r="S66" i="2"/>
  <c r="K69" i="2"/>
  <c r="S69" i="2" s="1"/>
  <c r="V66" i="2"/>
  <c r="U69" i="2"/>
  <c r="V45" i="2"/>
  <c r="V69" i="2"/>
  <c r="S60" i="2"/>
  <c r="R69" i="2"/>
  <c r="U94" i="2"/>
  <c r="R94" i="2"/>
  <c r="V153" i="2"/>
  <c r="R153" i="2"/>
  <c r="Q153" i="2"/>
  <c r="P153" i="2"/>
  <c r="S45" i="2"/>
  <c r="K14" i="2"/>
  <c r="V10" i="2"/>
  <c r="S10" i="2"/>
  <c r="T77" i="2"/>
  <c r="S77" i="2"/>
  <c r="V24" i="2"/>
  <c r="V94" i="2"/>
  <c r="Q126" i="2"/>
  <c r="S126" i="2"/>
  <c r="R60" i="2"/>
  <c r="Q60" i="2"/>
  <c r="P60" i="2"/>
  <c r="V60" i="2"/>
  <c r="N184" i="2"/>
  <c r="S91" i="2"/>
  <c r="S14" i="2" l="1"/>
  <c r="T14" i="2"/>
  <c r="V14" i="2"/>
  <c r="T69" i="2"/>
  <c r="T94" i="2"/>
</calcChain>
</file>

<file path=xl/comments1.xml><?xml version="1.0" encoding="utf-8"?>
<comments xmlns="http://schemas.openxmlformats.org/spreadsheetml/2006/main">
  <authors>
    <author>Александр Сергеевич Овчаров</author>
  </authors>
  <commentList>
    <comment ref="F54" authorId="0">
      <text>
        <r>
          <rPr>
            <sz val="9"/>
            <color indexed="81"/>
            <rFont val="Tahoma"/>
            <charset val="1"/>
          </rPr>
          <t>5.10.1.04.1000.f12</t>
        </r>
      </text>
    </comment>
    <comment ref="G54" authorId="0">
      <text>
        <r>
          <rPr>
            <sz val="9"/>
            <color indexed="81"/>
            <rFont val="Tahoma"/>
            <charset val="1"/>
          </rPr>
          <t>5.10.1.05.1000.f12</t>
        </r>
      </text>
    </comment>
    <comment ref="H54" authorId="0">
      <text>
        <r>
          <rPr>
            <sz val="9"/>
            <color indexed="81"/>
            <rFont val="Tahoma"/>
            <charset val="1"/>
          </rPr>
          <t>5.10.1.06.1000.f12</t>
        </r>
      </text>
    </comment>
    <comment ref="I54" authorId="0">
      <text>
        <r>
          <rPr>
            <sz val="9"/>
            <color indexed="81"/>
            <rFont val="Tahoma"/>
            <charset val="1"/>
          </rPr>
          <t>5.10.1.08.1000.f12</t>
        </r>
      </text>
    </comment>
    <comment ref="J54" authorId="0">
      <text>
        <r>
          <rPr>
            <sz val="9"/>
            <color indexed="81"/>
            <rFont val="Tahoma"/>
            <charset val="1"/>
          </rPr>
          <t>5.10.1.09.1000.f12</t>
        </r>
      </text>
    </comment>
    <comment ref="K54" authorId="0">
      <text>
        <r>
          <rPr>
            <sz val="9"/>
            <color indexed="81"/>
            <rFont val="Tahoma"/>
            <charset val="1"/>
          </rPr>
          <t>5.10.1.10.1000.f12</t>
        </r>
      </text>
    </comment>
    <comment ref="L54" authorId="0">
      <text>
        <r>
          <rPr>
            <sz val="9"/>
            <color indexed="81"/>
            <rFont val="Tahoma"/>
            <charset val="1"/>
          </rPr>
          <t>5.10.1.11.1000.f12</t>
        </r>
      </text>
    </comment>
    <comment ref="M54" authorId="0">
      <text>
        <r>
          <rPr>
            <sz val="9"/>
            <color indexed="81"/>
            <rFont val="Tahoma"/>
            <charset val="1"/>
          </rPr>
          <t>5.10.1.12.1000.f12</t>
        </r>
      </text>
    </comment>
    <comment ref="N54" authorId="0">
      <text>
        <r>
          <rPr>
            <sz val="9"/>
            <color indexed="81"/>
            <rFont val="Tahoma"/>
            <charset val="1"/>
          </rPr>
          <t>5.10.1.14.1000.f12</t>
        </r>
      </text>
    </comment>
  </commentList>
</comments>
</file>

<file path=xl/comments2.xml><?xml version="1.0" encoding="utf-8"?>
<comments xmlns="http://schemas.openxmlformats.org/spreadsheetml/2006/main">
  <authors>
    <author>Александр Сергеевич Овчаров</author>
  </authors>
  <commentList>
    <comment ref="E28" authorId="0">
      <text>
        <r>
          <rPr>
            <sz val="9"/>
            <color indexed="81"/>
            <rFont val="Tahoma"/>
            <charset val="1"/>
          </rPr>
          <t>1.1005.f12</t>
        </r>
      </text>
    </comment>
    <comment ref="E29" authorId="0">
      <text>
        <r>
          <rPr>
            <sz val="9"/>
            <color indexed="81"/>
            <rFont val="Tahoma"/>
            <charset val="1"/>
          </rPr>
          <t>2.1005.f12</t>
        </r>
      </text>
    </comment>
    <comment ref="E30" authorId="0">
      <text>
        <r>
          <rPr>
            <sz val="9"/>
            <color indexed="81"/>
            <rFont val="Tahoma"/>
            <charset val="1"/>
          </rPr>
          <t>3.1005.f12</t>
        </r>
      </text>
    </comment>
    <comment ref="E31" authorId="0">
      <text>
        <r>
          <rPr>
            <sz val="9"/>
            <color indexed="81"/>
            <rFont val="Tahoma"/>
            <charset val="1"/>
          </rPr>
          <t>4.1005.f12</t>
        </r>
      </text>
    </comment>
    <comment ref="E32" authorId="0">
      <text>
        <r>
          <rPr>
            <sz val="9"/>
            <color indexed="81"/>
            <rFont val="Tahoma"/>
            <charset val="1"/>
          </rPr>
          <t>5.1005.f12</t>
        </r>
      </text>
    </comment>
    <comment ref="E33" authorId="0">
      <text>
        <r>
          <rPr>
            <sz val="9"/>
            <color indexed="81"/>
            <rFont val="Tahoma"/>
            <charset val="1"/>
          </rPr>
          <t>6.1005.f12</t>
        </r>
      </text>
    </comment>
    <comment ref="E34" authorId="0">
      <text>
        <r>
          <rPr>
            <sz val="9"/>
            <color indexed="81"/>
            <rFont val="Tahoma"/>
            <charset val="1"/>
          </rPr>
          <t>7.1005.f12</t>
        </r>
      </text>
    </comment>
    <comment ref="E35" authorId="0">
      <text>
        <r>
          <rPr>
            <sz val="9"/>
            <color indexed="81"/>
            <rFont val="Tahoma"/>
            <charset val="1"/>
          </rPr>
          <t>8.1005.f12</t>
        </r>
      </text>
    </comment>
  </commentList>
</comments>
</file>

<file path=xl/sharedStrings.xml><?xml version="1.0" encoding="utf-8"?>
<sst xmlns="http://schemas.openxmlformats.org/spreadsheetml/2006/main" count="1108" uniqueCount="1074">
  <si>
    <t xml:space="preserve"> </t>
  </si>
  <si>
    <t xml:space="preserve">1. Дети (0-14 лет включительно)   </t>
  </si>
  <si>
    <t>П Р О В Е Р К А !!!!!!!!</t>
  </si>
  <si>
    <r>
      <t>(1000)</t>
    </r>
    <r>
      <rPr>
        <b/>
        <sz val="7"/>
        <color indexed="8"/>
        <rFont val="Times New Roman"/>
        <family val="1"/>
        <charset val="204"/>
      </rPr>
      <t> </t>
    </r>
  </si>
  <si>
    <t>розовый цвет - должна быть пустая ячейка!!!!!</t>
  </si>
  <si>
    <t>Наименование классов и отдельных болезней</t>
  </si>
  <si>
    <t>№ строк</t>
  </si>
  <si>
    <t>Код строки в Медстат</t>
  </si>
  <si>
    <t>Код по МКБ-10</t>
  </si>
  <si>
    <t>Зарегистрировано заболеваний</t>
  </si>
  <si>
    <t>Снято с диспан- серного наблюдения, чел</t>
  </si>
  <si>
    <t>Состоит под диспансерным наблюдением на конец отчетного года, чел</t>
  </si>
  <si>
    <t>гр.4 больше гр. (5+6)</t>
  </si>
  <si>
    <t>гр.4 больше гр.8</t>
  </si>
  <si>
    <t>гр.4 больше гр.9</t>
  </si>
  <si>
    <t>гр.8 больше гр.10</t>
  </si>
  <si>
    <t>гр.9 больше гр.10</t>
  </si>
  <si>
    <t>гр.9 больше гр11</t>
  </si>
  <si>
    <t>гр.(4-8) больше гр. (9-10)</t>
  </si>
  <si>
    <t>всего, ед</t>
  </si>
  <si>
    <t>из них (из гр. 4):</t>
  </si>
  <si>
    <t>из заболеваний с впервые в жизни установленным диагнозом (из гр. 9):</t>
  </si>
  <si>
    <t>в возрасте 
0-4 года</t>
  </si>
  <si>
    <t>в возрасте 
5-9 лет</t>
  </si>
  <si>
    <t>взято под диспансер- ное наблю- дение, чел</t>
  </si>
  <si>
    <t>с впервые в жизни установ-ленным диагнозом, ед</t>
  </si>
  <si>
    <t>выявлено при проф- осмотре</t>
  </si>
  <si>
    <t>30</t>
  </si>
  <si>
    <t>31</t>
  </si>
  <si>
    <t>32</t>
  </si>
  <si>
    <t>33</t>
  </si>
  <si>
    <t>34</t>
  </si>
  <si>
    <t>35</t>
  </si>
  <si>
    <t>Зарегистрировано заболеваний – всего</t>
  </si>
  <si>
    <t>1.0</t>
  </si>
  <si>
    <t>010</t>
  </si>
  <si>
    <t>А00-Т98</t>
  </si>
  <si>
    <r>
      <t xml:space="preserve">в том числе: 
</t>
    </r>
    <r>
      <rPr>
        <b/>
        <sz val="9"/>
        <color indexed="8"/>
        <rFont val="Times New Roman"/>
        <family val="1"/>
        <charset val="204"/>
      </rPr>
      <t>некоторые инфекционные и паразитарные болезни</t>
    </r>
  </si>
  <si>
    <t>2.0</t>
  </si>
  <si>
    <t>020</t>
  </si>
  <si>
    <t>А00-В99</t>
  </si>
  <si>
    <t>из них: 
кишечные инфекции</t>
  </si>
  <si>
    <t>2.1</t>
  </si>
  <si>
    <t>021</t>
  </si>
  <si>
    <t>А00-А09</t>
  </si>
  <si>
    <t>менингококковая инфекция</t>
  </si>
  <si>
    <t>2.2</t>
  </si>
  <si>
    <t>022</t>
  </si>
  <si>
    <t>А39</t>
  </si>
  <si>
    <t>вирусный гепатит</t>
  </si>
  <si>
    <t>2.3</t>
  </si>
  <si>
    <t>023</t>
  </si>
  <si>
    <t>В15-В19</t>
  </si>
  <si>
    <t>из них хронический вирусный гепатит С</t>
  </si>
  <si>
    <t>2.3.1</t>
  </si>
  <si>
    <t>231</t>
  </si>
  <si>
    <t>B18.2</t>
  </si>
  <si>
    <t>проверка: стр. 2.3 больше 2.3.1</t>
  </si>
  <si>
    <t>проверка: стр. 2.0 больше (2.1+2.2+2.3)</t>
  </si>
  <si>
    <t>новообразования</t>
  </si>
  <si>
    <t>3.0</t>
  </si>
  <si>
    <t>030</t>
  </si>
  <si>
    <t>С00-D48</t>
  </si>
  <si>
    <t>из них:
злокачественные новообразования</t>
  </si>
  <si>
    <t>3.1</t>
  </si>
  <si>
    <t>031</t>
  </si>
  <si>
    <t>С00-С96</t>
  </si>
  <si>
    <t>из них: 
злокачественные новообразования лимфоидной, кроветворной и родственных им тканей</t>
  </si>
  <si>
    <t>3.1.1</t>
  </si>
  <si>
    <t>311</t>
  </si>
  <si>
    <t>С81-С96</t>
  </si>
  <si>
    <t>проверка: стр. 3.1 больше 3.1.1</t>
  </si>
  <si>
    <t>доброкачественные новообразования</t>
  </si>
  <si>
    <t>3.2</t>
  </si>
  <si>
    <t>032</t>
  </si>
  <si>
    <t>D10-D36</t>
  </si>
  <si>
    <t>проверка стр. 3.0 больше (3.1+3.2)</t>
  </si>
  <si>
    <t>болезни крови, кроветворных органов и отдельные нарушения, вовлекающие иммунный механизм</t>
  </si>
  <si>
    <t>4.0</t>
  </si>
  <si>
    <t>040</t>
  </si>
  <si>
    <t>D50-D89</t>
  </si>
  <si>
    <t>из них: 
анемии</t>
  </si>
  <si>
    <t>4.1</t>
  </si>
  <si>
    <t>041</t>
  </si>
  <si>
    <t>D50-D64</t>
  </si>
  <si>
    <t>из них: 
апластические анемии</t>
  </si>
  <si>
    <t>4.1.1</t>
  </si>
  <si>
    <t>411</t>
  </si>
  <si>
    <t>D60-D61</t>
  </si>
  <si>
    <t>проверка : стр. 4.1 больше 4.1.1</t>
  </si>
  <si>
    <t>нарушения свертываемости крови, пурпура и другие геморрагические состояния</t>
  </si>
  <si>
    <t>4.2</t>
  </si>
  <si>
    <t>042</t>
  </si>
  <si>
    <t>D65-D69</t>
  </si>
  <si>
    <t>из них: гемофилия</t>
  </si>
  <si>
    <t>4.2.1</t>
  </si>
  <si>
    <t>421</t>
  </si>
  <si>
    <t>D66- D68</t>
  </si>
  <si>
    <t>проверка: стр. 4.2 больше 4.2.1</t>
  </si>
  <si>
    <t>отдельные нарушения, вовлекающие иммунный механизм</t>
  </si>
  <si>
    <t>4.3</t>
  </si>
  <si>
    <t>043</t>
  </si>
  <si>
    <t>D80-D89</t>
  </si>
  <si>
    <t>проверка: стр. 4.0 больше (4.1+4.2+4.3)</t>
  </si>
  <si>
    <t>болезни эндокринной системы, расстройства питания и нарушения обмена веществ</t>
  </si>
  <si>
    <t>5.0</t>
  </si>
  <si>
    <t>050</t>
  </si>
  <si>
    <t>Е00-Е89</t>
  </si>
  <si>
    <t>из них: 
болезни щитовидной железы</t>
  </si>
  <si>
    <t>5.1</t>
  </si>
  <si>
    <t>051</t>
  </si>
  <si>
    <t>Е00-Е07</t>
  </si>
  <si>
    <t>из них:
синдром врожденной йодной недостаточности</t>
  </si>
  <si>
    <t>5.1.1</t>
  </si>
  <si>
    <t>511</t>
  </si>
  <si>
    <t>Е00</t>
  </si>
  <si>
    <t>эндемический зоб, связанный с йодной недостаточностью</t>
  </si>
  <si>
    <t>5.1.2</t>
  </si>
  <si>
    <t>512</t>
  </si>
  <si>
    <t>Е01.0-2</t>
  </si>
  <si>
    <t>субклинический гипотиреоз вследствие йодной недостаточности и другие формы гипотиреоза</t>
  </si>
  <si>
    <t>5.1.3</t>
  </si>
  <si>
    <t>513</t>
  </si>
  <si>
    <t>Е02, Е03</t>
  </si>
  <si>
    <t>другие формы нетоксического зоба</t>
  </si>
  <si>
    <t>5.1.4</t>
  </si>
  <si>
    <t>514</t>
  </si>
  <si>
    <t>Е04</t>
  </si>
  <si>
    <t>тиреотоксикоз (гипертиреоз)</t>
  </si>
  <si>
    <t>5.1.5</t>
  </si>
  <si>
    <t>515</t>
  </si>
  <si>
    <t>Е05</t>
  </si>
  <si>
    <t>тиреоидит</t>
  </si>
  <si>
    <t>5.1.6</t>
  </si>
  <si>
    <t>516</t>
  </si>
  <si>
    <t>Е06</t>
  </si>
  <si>
    <t>проверка: стр. 5.1 больше (5.1.1+5.1.2+5.1.3+5.1.4+5.1.5+5.1.6)</t>
  </si>
  <si>
    <t>сахарный диабет</t>
  </si>
  <si>
    <t>5.2</t>
  </si>
  <si>
    <t>052</t>
  </si>
  <si>
    <t>Е10-Е14</t>
  </si>
  <si>
    <t>из него: 
с поражением глаз</t>
  </si>
  <si>
    <t>5.2.1</t>
  </si>
  <si>
    <t>521</t>
  </si>
  <si>
    <t>Е10.3, Е11.3, Е12.3, Е13.3, Е14.3</t>
  </si>
  <si>
    <t>с поражением почек</t>
  </si>
  <si>
    <t>5.2.2</t>
  </si>
  <si>
    <t>522</t>
  </si>
  <si>
    <t>E10.2, E11.2, E12.2, E13.2, E14.2</t>
  </si>
  <si>
    <t>из него (из стр. 5.2): 
сахарный диабет I типа</t>
  </si>
  <si>
    <t>5.2.3</t>
  </si>
  <si>
    <t>523</t>
  </si>
  <si>
    <t>Е10</t>
  </si>
  <si>
    <t xml:space="preserve">сахарный диабет II типа    </t>
  </si>
  <si>
    <t>5.2.4</t>
  </si>
  <si>
    <t>524</t>
  </si>
  <si>
    <t>Е11</t>
  </si>
  <si>
    <t>проверка: стр. 5.2 больше (5.2.3+5.2.4)</t>
  </si>
  <si>
    <t>проверка: стр. 5.2 больше (5.2.1+5.2.2)</t>
  </si>
  <si>
    <t>гиперфункция гипофиза</t>
  </si>
  <si>
    <t>5.3</t>
  </si>
  <si>
    <t>053</t>
  </si>
  <si>
    <t>Е22</t>
  </si>
  <si>
    <t>гипопитуитаризм</t>
  </si>
  <si>
    <t>5.4</t>
  </si>
  <si>
    <t>054</t>
  </si>
  <si>
    <t>E23.0</t>
  </si>
  <si>
    <t>несахарный диабет</t>
  </si>
  <si>
    <t>5.5</t>
  </si>
  <si>
    <t>055</t>
  </si>
  <si>
    <t>E23.2</t>
  </si>
  <si>
    <t>адреногенитальные расстройства</t>
  </si>
  <si>
    <t>5.6</t>
  </si>
  <si>
    <t>056</t>
  </si>
  <si>
    <t>Е25</t>
  </si>
  <si>
    <t>дисфункция яичников</t>
  </si>
  <si>
    <t>5.7</t>
  </si>
  <si>
    <t>057</t>
  </si>
  <si>
    <t>Е28</t>
  </si>
  <si>
    <t>дисфункция яичек</t>
  </si>
  <si>
    <t>5.8</t>
  </si>
  <si>
    <t>058</t>
  </si>
  <si>
    <t>Е29</t>
  </si>
  <si>
    <t>рахит</t>
  </si>
  <si>
    <t>5.9</t>
  </si>
  <si>
    <t>059</t>
  </si>
  <si>
    <t>Е55.0</t>
  </si>
  <si>
    <t>ожирение</t>
  </si>
  <si>
    <t>5.10</t>
  </si>
  <si>
    <t>510</t>
  </si>
  <si>
    <t>E66</t>
  </si>
  <si>
    <t>из них, крайняя степень ожирения</t>
  </si>
  <si>
    <t>5.10.1</t>
  </si>
  <si>
    <t>E66.2</t>
  </si>
  <si>
    <t>фенилкетонурия</t>
  </si>
  <si>
    <t>5.11</t>
  </si>
  <si>
    <t>347</t>
  </si>
  <si>
    <t>Е70.0</t>
  </si>
  <si>
    <t>нарушения обмена галактозы (галактоземия)</t>
  </si>
  <si>
    <t>5.12</t>
  </si>
  <si>
    <t>341</t>
  </si>
  <si>
    <t>Е74.2</t>
  </si>
  <si>
    <t>болезнь Гоше</t>
  </si>
  <si>
    <t>5.13</t>
  </si>
  <si>
    <t>342</t>
  </si>
  <si>
    <t>E75.2</t>
  </si>
  <si>
    <t>нарушения обмена гликозаминогликанов (мукополисахаридозы)</t>
  </si>
  <si>
    <t>5.14</t>
  </si>
  <si>
    <t>343</t>
  </si>
  <si>
    <t>Е76</t>
  </si>
  <si>
    <t>муковисцидоз</t>
  </si>
  <si>
    <t>5.15</t>
  </si>
  <si>
    <t>360</t>
  </si>
  <si>
    <t>E84</t>
  </si>
  <si>
    <t>проверка: стр. 5.0 больше (5.1+5.2+5.3+5.4+5.5+5.6+5.7+5.8+5.9+5.10+5.11+5.12+5.13+5.14+5.15)</t>
  </si>
  <si>
    <t>психические расстройства и расстройства поведения</t>
  </si>
  <si>
    <t>6.0</t>
  </si>
  <si>
    <t>060</t>
  </si>
  <si>
    <t>F01, F03-F99</t>
  </si>
  <si>
    <t>из них:
психические расстройства и расстройства поведения, связанные с употреблением психоактивных веществ</t>
  </si>
  <si>
    <t>6.1</t>
  </si>
  <si>
    <t>061</t>
  </si>
  <si>
    <t>F10-F19</t>
  </si>
  <si>
    <t>детский аутизм, атипичный аутизм, синдром Ретта, дезинтегративное расстройство детского возраста</t>
  </si>
  <si>
    <t>6.2</t>
  </si>
  <si>
    <t>062</t>
  </si>
  <si>
    <t>F84.0 - 3</t>
  </si>
  <si>
    <t>проверка: стр. 6.0 больше (6.1+6.2)</t>
  </si>
  <si>
    <t>болезни нервной системы</t>
  </si>
  <si>
    <t>7.0</t>
  </si>
  <si>
    <t>070</t>
  </si>
  <si>
    <t>G00-G98</t>
  </si>
  <si>
    <t>из них:
воспалительные болезни центральной нервной системы</t>
  </si>
  <si>
    <t>7.1</t>
  </si>
  <si>
    <t>071</t>
  </si>
  <si>
    <t>G00-G09</t>
  </si>
  <si>
    <t>из них:
бактериальный менингит</t>
  </si>
  <si>
    <t>7.1.1</t>
  </si>
  <si>
    <t>711</t>
  </si>
  <si>
    <t>G00</t>
  </si>
  <si>
    <t>энцефалит, миелит и энцефаломиелит</t>
  </si>
  <si>
    <t>7.1.2</t>
  </si>
  <si>
    <t>712</t>
  </si>
  <si>
    <t>G04</t>
  </si>
  <si>
    <t>проверка: стр. 7.1 больше (7.1.1+7.1.2)</t>
  </si>
  <si>
    <t>системные атрофии, поражающие преимущественно центральную нервную систему</t>
  </si>
  <si>
    <t>7.2</t>
  </si>
  <si>
    <t>072</t>
  </si>
  <si>
    <t>G10-G12</t>
  </si>
  <si>
    <t>экстрапирамидные и другие двигательные нарушения</t>
  </si>
  <si>
    <t>7.3</t>
  </si>
  <si>
    <t>073</t>
  </si>
  <si>
    <t>G20, G21, G23-G25</t>
  </si>
  <si>
    <t>из них:
другие экстрапирамидные и двигательные нарушения</t>
  </si>
  <si>
    <t>7.3.2</t>
  </si>
  <si>
    <t>732</t>
  </si>
  <si>
    <t>G25</t>
  </si>
  <si>
    <t>проверка: стр. 7.3 больше 7.3.2</t>
  </si>
  <si>
    <t>другие дегенеративные болезни нервной системы</t>
  </si>
  <si>
    <t>7.4</t>
  </si>
  <si>
    <t>074</t>
  </si>
  <si>
    <t>G30-G31</t>
  </si>
  <si>
    <t>демиелинизирующие болезни центральной нервной системы</t>
  </si>
  <si>
    <t>7.5</t>
  </si>
  <si>
    <t>075</t>
  </si>
  <si>
    <t>G35- G37</t>
  </si>
  <si>
    <t>из них: 
рассеянный склероз</t>
  </si>
  <si>
    <t>7.5.1</t>
  </si>
  <si>
    <t>751</t>
  </si>
  <si>
    <t>G35</t>
  </si>
  <si>
    <t>проверка: стр. 7.5 больше 7.5.1</t>
  </si>
  <si>
    <t>эпизодические и пароксизмальные расстройства</t>
  </si>
  <si>
    <t>7.6</t>
  </si>
  <si>
    <t>076</t>
  </si>
  <si>
    <t>G40-G47</t>
  </si>
  <si>
    <t>из них:
эпилепсия, эпилептический статус</t>
  </si>
  <si>
    <t>7.6.1</t>
  </si>
  <si>
    <t>761</t>
  </si>
  <si>
    <t>G40-G41</t>
  </si>
  <si>
    <t xml:space="preserve">преходящие транзиторные церебральные ишемические приступы [атаки] и родственные   синдромы  </t>
  </si>
  <si>
    <t>7.6.2</t>
  </si>
  <si>
    <t>762</t>
  </si>
  <si>
    <t>G45</t>
  </si>
  <si>
    <t>проверка: стр. 7.6 больше (7.6.1+7.6.2)</t>
  </si>
  <si>
    <t>поражения отдельных нервов, нервных корешков и сплетений, полиневропатии и другие поражения периферической нервной  системы</t>
  </si>
  <si>
    <t>7.7</t>
  </si>
  <si>
    <t>077</t>
  </si>
  <si>
    <t>G50-G64</t>
  </si>
  <si>
    <t>из них:
синдром Гийена-Барре</t>
  </si>
  <si>
    <t>7.7.1</t>
  </si>
  <si>
    <t>771</t>
  </si>
  <si>
    <t>G61.0</t>
  </si>
  <si>
    <t>проверка: стр. 7.7 больше 7.7.1</t>
  </si>
  <si>
    <t>болезни нервно-мышечного синапса и мышц</t>
  </si>
  <si>
    <t>7.8</t>
  </si>
  <si>
    <t>078</t>
  </si>
  <si>
    <t>G70-G73</t>
  </si>
  <si>
    <t xml:space="preserve">из них: 
миастения </t>
  </si>
  <si>
    <t>7.8.1</t>
  </si>
  <si>
    <t>781</t>
  </si>
  <si>
    <t>G70.0, 2</t>
  </si>
  <si>
    <t>мышечная дистрофия Дюшенна</t>
  </si>
  <si>
    <t>7.8.2</t>
  </si>
  <si>
    <t>782</t>
  </si>
  <si>
    <t xml:space="preserve">G71.0 </t>
  </si>
  <si>
    <t>проверка: стр. 7.8 больше (7.8.1+7.8.2)</t>
  </si>
  <si>
    <t>церебральный паралич и другие паралитические синдромы</t>
  </si>
  <si>
    <t>7.9</t>
  </si>
  <si>
    <t>079</t>
  </si>
  <si>
    <t>G80-G83</t>
  </si>
  <si>
    <t>из них:  
церебральный паралич</t>
  </si>
  <si>
    <t>7.9.1</t>
  </si>
  <si>
    <t>791</t>
  </si>
  <si>
    <t>G80</t>
  </si>
  <si>
    <t>проверка: стр. 7.9 больше 7.9.1</t>
  </si>
  <si>
    <t>расстройства вегетативной (автономной) нервной системы</t>
  </si>
  <si>
    <t>7.10</t>
  </si>
  <si>
    <t>710</t>
  </si>
  <si>
    <t>G90</t>
  </si>
  <si>
    <t>сосудистые миелопатии</t>
  </si>
  <si>
    <t>7.11</t>
  </si>
  <si>
    <t>300</t>
  </si>
  <si>
    <t>G95.1</t>
  </si>
  <si>
    <t>проверка: стр. 7.0 больше (7.1+7.2+7.3+7.4+7.5+7.6+7.7+7.8+7.9+7.10+7.11)</t>
  </si>
  <si>
    <t>болезни глаза и его придаточного аппарата</t>
  </si>
  <si>
    <t>8.0</t>
  </si>
  <si>
    <t>080</t>
  </si>
  <si>
    <t>H00-H59</t>
  </si>
  <si>
    <t>из них:
конъюнктивит</t>
  </si>
  <si>
    <t>8.1</t>
  </si>
  <si>
    <t>081</t>
  </si>
  <si>
    <t>Н10</t>
  </si>
  <si>
    <t>кератит</t>
  </si>
  <si>
    <t>8.2</t>
  </si>
  <si>
    <t>082</t>
  </si>
  <si>
    <t>Н16</t>
  </si>
  <si>
    <t>из него: 
язва роговицы</t>
  </si>
  <si>
    <t>8.2.1</t>
  </si>
  <si>
    <t>821</t>
  </si>
  <si>
    <t>Н16.0</t>
  </si>
  <si>
    <t>проверка: стр. 8.2 больше 8.2.1</t>
  </si>
  <si>
    <t>катаракта</t>
  </si>
  <si>
    <t>8.3</t>
  </si>
  <si>
    <t>083</t>
  </si>
  <si>
    <t>H25-H26</t>
  </si>
  <si>
    <t>хориоретинальное воспаление</t>
  </si>
  <si>
    <t>8.4</t>
  </si>
  <si>
    <t>084</t>
  </si>
  <si>
    <t>Н30</t>
  </si>
  <si>
    <t>отслойка сетчатки с разрывом сетчатки</t>
  </si>
  <si>
    <t>8.5</t>
  </si>
  <si>
    <t>085</t>
  </si>
  <si>
    <t>Н33.0</t>
  </si>
  <si>
    <t>преретинопатия</t>
  </si>
  <si>
    <t>8.6</t>
  </si>
  <si>
    <t>086</t>
  </si>
  <si>
    <t>Н35.1</t>
  </si>
  <si>
    <t>дегенерация макулы и заднего полюса</t>
  </si>
  <si>
    <t>8.7</t>
  </si>
  <si>
    <t>087</t>
  </si>
  <si>
    <t>Н35.3</t>
  </si>
  <si>
    <t>глаукома</t>
  </si>
  <si>
    <t>8.8</t>
  </si>
  <si>
    <t>088</t>
  </si>
  <si>
    <t>Н40</t>
  </si>
  <si>
    <t>дегенеративная миопия</t>
  </si>
  <si>
    <t>8.9</t>
  </si>
  <si>
    <t>089</t>
  </si>
  <si>
    <t>Н44.2</t>
  </si>
  <si>
    <t>болезни зрительного нерва и зрительных путей</t>
  </si>
  <si>
    <t>8.10</t>
  </si>
  <si>
    <t>810</t>
  </si>
  <si>
    <t>Н46-Н48</t>
  </si>
  <si>
    <t>из них атрофия зрительного нерва</t>
  </si>
  <si>
    <t>8.10.1</t>
  </si>
  <si>
    <t>350</t>
  </si>
  <si>
    <t>Н47.2</t>
  </si>
  <si>
    <t>проверка: стр. 8.10 больше 8.10.1</t>
  </si>
  <si>
    <t>болезни мышц глаза, нарушения содружествен-ного движения глаз, аккомодации и рефракции</t>
  </si>
  <si>
    <t>8.11</t>
  </si>
  <si>
    <t>811</t>
  </si>
  <si>
    <t>H49-H52</t>
  </si>
  <si>
    <t>из них:
миопия</t>
  </si>
  <si>
    <t>8.11.1</t>
  </si>
  <si>
    <t>351</t>
  </si>
  <si>
    <t>H52.1</t>
  </si>
  <si>
    <t>астигматизм</t>
  </si>
  <si>
    <t>8.11.2</t>
  </si>
  <si>
    <t>352</t>
  </si>
  <si>
    <t>H52.2</t>
  </si>
  <si>
    <t>проверка:  стр. 8.11 больше (8.11.1+8.11.2)</t>
  </si>
  <si>
    <t>слепота и пониженное зрение</t>
  </si>
  <si>
    <t>8.12</t>
  </si>
  <si>
    <t>812</t>
  </si>
  <si>
    <t>Н54</t>
  </si>
  <si>
    <t>из них:
слепота обоих глаз</t>
  </si>
  <si>
    <t>8.12.1</t>
  </si>
  <si>
    <t>353</t>
  </si>
  <si>
    <t>Н54.0</t>
  </si>
  <si>
    <t>проверка: стр. 8.12 больше 8.12.1</t>
  </si>
  <si>
    <t>проверка: стр. 8.0 больше (8.1+8.2+8.3+8.4+8.5+8.6+8.7+8.8+8.9+8.10+8.11+8.12)</t>
  </si>
  <si>
    <t>болезни уха и сосцевидного отростка</t>
  </si>
  <si>
    <t>9.0</t>
  </si>
  <si>
    <t>090</t>
  </si>
  <si>
    <t>H60-H95</t>
  </si>
  <si>
    <t>из них:
болезни наружного уха</t>
  </si>
  <si>
    <t>9.1</t>
  </si>
  <si>
    <t>091</t>
  </si>
  <si>
    <t>H60-H61</t>
  </si>
  <si>
    <t>болезни среднего уха и сосцевидного отростка</t>
  </si>
  <si>
    <t>9.2</t>
  </si>
  <si>
    <t>092</t>
  </si>
  <si>
    <t>Н65-Н66, Н68-Н74</t>
  </si>
  <si>
    <t>из них:
острый средний отит</t>
  </si>
  <si>
    <t>9.2.1</t>
  </si>
  <si>
    <t>921</t>
  </si>
  <si>
    <t>H65.0, H65.1, H66.0</t>
  </si>
  <si>
    <t xml:space="preserve">хронический средний отит </t>
  </si>
  <si>
    <t>9.2.2</t>
  </si>
  <si>
    <t>922</t>
  </si>
  <si>
    <t>H65.2-4; H66.1-3</t>
  </si>
  <si>
    <t>болезни слуховой (евстахиевой) трубы</t>
  </si>
  <si>
    <t>9.2.3</t>
  </si>
  <si>
    <t>923</t>
  </si>
  <si>
    <t>H68-H69</t>
  </si>
  <si>
    <t>перфорация барабанной перепонки</t>
  </si>
  <si>
    <t>9.2.4</t>
  </si>
  <si>
    <t>924</t>
  </si>
  <si>
    <t>H72</t>
  </si>
  <si>
    <t>другие болезни среднего уха и сосцевидного отростка</t>
  </si>
  <si>
    <t>9.2.5</t>
  </si>
  <si>
    <t>925</t>
  </si>
  <si>
    <t>H74</t>
  </si>
  <si>
    <t>проверка: стр. 9.2 больше (9.2.1+9.2.2+9.2.3+9.2.4+9.2.5)</t>
  </si>
  <si>
    <t>болезни внутреннего уха</t>
  </si>
  <si>
    <t>9.3</t>
  </si>
  <si>
    <t>093</t>
  </si>
  <si>
    <t>Н80-Н81, Н83</t>
  </si>
  <si>
    <t xml:space="preserve">из них:
отосклероз </t>
  </si>
  <si>
    <t>9.3.1</t>
  </si>
  <si>
    <t>931</t>
  </si>
  <si>
    <t>Н80</t>
  </si>
  <si>
    <t>болезнь Меньера</t>
  </si>
  <si>
    <t>9.3.2</t>
  </si>
  <si>
    <t>932</t>
  </si>
  <si>
    <t>Н81.0</t>
  </si>
  <si>
    <t>проверка: стр. 9.3 больше (9.3.1+9.3.2)</t>
  </si>
  <si>
    <t xml:space="preserve">кондуктивная и нейросенсорная потеря слуха </t>
  </si>
  <si>
    <t>9.4</t>
  </si>
  <si>
    <t>094</t>
  </si>
  <si>
    <t>Н90</t>
  </si>
  <si>
    <t xml:space="preserve">из них:
кондуктивная потеря слуха двусторонняя </t>
  </si>
  <si>
    <t>9.4.1</t>
  </si>
  <si>
    <t>941</t>
  </si>
  <si>
    <t>Н90.0</t>
  </si>
  <si>
    <t>нейросенсорная потеря слуха двусторонняя</t>
  </si>
  <si>
    <t>9.4.2</t>
  </si>
  <si>
    <t>942</t>
  </si>
  <si>
    <t>Н90.3</t>
  </si>
  <si>
    <t>проверка: стр. 9.4 больше (9.4.1+9.4.2)</t>
  </si>
  <si>
    <t>проверка: стр. 9.0 больше (9.1+9.2+9.3+9.4)</t>
  </si>
  <si>
    <t>болезни системы кровообращения</t>
  </si>
  <si>
    <t>10.0</t>
  </si>
  <si>
    <t>100</t>
  </si>
  <si>
    <t>I00-I99</t>
  </si>
  <si>
    <t>из них:
острая ревматическая лихорадка</t>
  </si>
  <si>
    <t>10.1</t>
  </si>
  <si>
    <t>101</t>
  </si>
  <si>
    <t>I00-I02</t>
  </si>
  <si>
    <t xml:space="preserve">хронические ревматические болезни сердца </t>
  </si>
  <si>
    <t>10.2</t>
  </si>
  <si>
    <t>102</t>
  </si>
  <si>
    <t>I05-I09</t>
  </si>
  <si>
    <t>из них: 
ревматические поражения клапанов</t>
  </si>
  <si>
    <t>10.2.1</t>
  </si>
  <si>
    <t>354</t>
  </si>
  <si>
    <t>I05-I08</t>
  </si>
  <si>
    <t>проверка: стр. 10.2 больше 10.2.1</t>
  </si>
  <si>
    <t>болезни, характеризующиеся повышенным кровяным давлением</t>
  </si>
  <si>
    <t>10.3</t>
  </si>
  <si>
    <t>103</t>
  </si>
  <si>
    <t>I10-I13</t>
  </si>
  <si>
    <t>из них: 
эссенциальная гипертензия</t>
  </si>
  <si>
    <t>10.3.1</t>
  </si>
  <si>
    <t>301</t>
  </si>
  <si>
    <t>I10</t>
  </si>
  <si>
    <t>гипертензивная болезнь сердца (гипертоническая болезнь с преимущественным поражением сердца)</t>
  </si>
  <si>
    <t>10.3.2</t>
  </si>
  <si>
    <t>302</t>
  </si>
  <si>
    <t>I11</t>
  </si>
  <si>
    <t xml:space="preserve">гипертензивная болезнь почки  (гипертоническая болезнь с преимущественным поражением  почек) </t>
  </si>
  <si>
    <t>10.3.3</t>
  </si>
  <si>
    <t>303</t>
  </si>
  <si>
    <t>I12</t>
  </si>
  <si>
    <t>гипертензивная болезнь сердца и почки (гипертоническая болезнь с преимущественным поражением сердца и почек)</t>
  </si>
  <si>
    <t>10.3.4</t>
  </si>
  <si>
    <t>304</t>
  </si>
  <si>
    <t>I13</t>
  </si>
  <si>
    <t>ишемические болезни сердца</t>
  </si>
  <si>
    <t>10.4</t>
  </si>
  <si>
    <t>104</t>
  </si>
  <si>
    <t>I20-I25</t>
  </si>
  <si>
    <t>другие болезни сердца</t>
  </si>
  <si>
    <t>10.5</t>
  </si>
  <si>
    <t>105</t>
  </si>
  <si>
    <t>I30-I51</t>
  </si>
  <si>
    <t>из них:
острый перикардит</t>
  </si>
  <si>
    <t>10.5.1</t>
  </si>
  <si>
    <t>326</t>
  </si>
  <si>
    <t>I30</t>
  </si>
  <si>
    <t>острый и подострый эндокардит</t>
  </si>
  <si>
    <t>10.5.2</t>
  </si>
  <si>
    <t>313</t>
  </si>
  <si>
    <t>I33</t>
  </si>
  <si>
    <t>острый миокардит</t>
  </si>
  <si>
    <t>10.5.3</t>
  </si>
  <si>
    <t>314</t>
  </si>
  <si>
    <t>I40</t>
  </si>
  <si>
    <t>кардиомиопатия</t>
  </si>
  <si>
    <t>10.5.4</t>
  </si>
  <si>
    <t>315</t>
  </si>
  <si>
    <t>I42</t>
  </si>
  <si>
    <t>проверка: стр. 10.5 больше или равна 10.5.4</t>
  </si>
  <si>
    <t>цереброваскулярные болезни</t>
  </si>
  <si>
    <t>10.6</t>
  </si>
  <si>
    <t>106</t>
  </si>
  <si>
    <t>I60-I69</t>
  </si>
  <si>
    <t>из них:
субарахноидальное кровоизлияние</t>
  </si>
  <si>
    <t>10.6.1</t>
  </si>
  <si>
    <t>316</t>
  </si>
  <si>
    <t>I60</t>
  </si>
  <si>
    <t xml:space="preserve">внутримозговое и другое внутричерепное кровоизлияние  </t>
  </si>
  <si>
    <t>10.6.2</t>
  </si>
  <si>
    <t>317</t>
  </si>
  <si>
    <t>I61, I62</t>
  </si>
  <si>
    <t>инфаркт мозга</t>
  </si>
  <si>
    <t>10.6.3</t>
  </si>
  <si>
    <t>318</t>
  </si>
  <si>
    <t>I63</t>
  </si>
  <si>
    <t>инсульт, не уточненный, как кровоизлияние  или инфаркт</t>
  </si>
  <si>
    <t>10.6.4</t>
  </si>
  <si>
    <t>319</t>
  </si>
  <si>
    <t>I64</t>
  </si>
  <si>
    <t xml:space="preserve">закупорка и стеноз прецеребральных, церебральных артерий, не приводящие к инфаркту мозга </t>
  </si>
  <si>
    <t>10.6.5</t>
  </si>
  <si>
    <t>320</t>
  </si>
  <si>
    <t>I65- I66</t>
  </si>
  <si>
    <t>другие цереброваскулярные болезни</t>
  </si>
  <si>
    <t>10.6.6</t>
  </si>
  <si>
    <t>346</t>
  </si>
  <si>
    <t>I67</t>
  </si>
  <si>
    <t>последствия цереброваскулярных болезней</t>
  </si>
  <si>
    <t>10.6.7</t>
  </si>
  <si>
    <t>345</t>
  </si>
  <si>
    <t>I69</t>
  </si>
  <si>
    <t>болезни вен, лимфатических сосудов и лимфатических узлов</t>
  </si>
  <si>
    <t>10.8</t>
  </si>
  <si>
    <t>108</t>
  </si>
  <si>
    <t>I80-I83, I85-I89</t>
  </si>
  <si>
    <t>из них: 
флебит и тромбофлебит</t>
  </si>
  <si>
    <t>10.8.1</t>
  </si>
  <si>
    <t>323</t>
  </si>
  <si>
    <t>I80</t>
  </si>
  <si>
    <t>тромбоз портальной вены</t>
  </si>
  <si>
    <t>10.8.2</t>
  </si>
  <si>
    <t>324</t>
  </si>
  <si>
    <t>I81</t>
  </si>
  <si>
    <t>варикозное расширение вен нижних конечностей</t>
  </si>
  <si>
    <t>10.8.3</t>
  </si>
  <si>
    <t>325</t>
  </si>
  <si>
    <t>I83</t>
  </si>
  <si>
    <t>проверка: стр. 10.8 больше (10.8.1+10.8.3)</t>
  </si>
  <si>
    <t>проверка: стр. 10.0 больше (10.1+10.2+10.3+10.5+10.6+10.8)</t>
  </si>
  <si>
    <t>болезни органов дыхания</t>
  </si>
  <si>
    <t>11.0</t>
  </si>
  <si>
    <t>110</t>
  </si>
  <si>
    <t>J00-J98</t>
  </si>
  <si>
    <t>из них:
острые респираторные инфекции верхних дыхательных путей</t>
  </si>
  <si>
    <t>11.1</t>
  </si>
  <si>
    <t>111</t>
  </si>
  <si>
    <t>J00-J06</t>
  </si>
  <si>
    <t>из них: 
острый ларингит и трахеит</t>
  </si>
  <si>
    <t>11.1.1</t>
  </si>
  <si>
    <t>327</t>
  </si>
  <si>
    <t>J04</t>
  </si>
  <si>
    <t>острый обструктивный ларингит [круп] и эпиглоттит</t>
  </si>
  <si>
    <t>11.1.2</t>
  </si>
  <si>
    <t>328</t>
  </si>
  <si>
    <t>J05</t>
  </si>
  <si>
    <t>проверка: стр. 11.1 больше (11.1.1+11.1.2)</t>
  </si>
  <si>
    <t>грипп</t>
  </si>
  <si>
    <t>11.2</t>
  </si>
  <si>
    <t>112</t>
  </si>
  <si>
    <t>J09-J11</t>
  </si>
  <si>
    <t>пневмонии</t>
  </si>
  <si>
    <t>11.3</t>
  </si>
  <si>
    <t>113</t>
  </si>
  <si>
    <t>J12-J16, J18</t>
  </si>
  <si>
    <t>из них                                            бронхопневмония, вызванная S.Pneumoniae</t>
  </si>
  <si>
    <t>11.3.1</t>
  </si>
  <si>
    <t>356</t>
  </si>
  <si>
    <t>J13</t>
  </si>
  <si>
    <t>проверка: стр.11.3 больше 11.3.1</t>
  </si>
  <si>
    <t>острые респираторные инфекции нижних дыхательных путей</t>
  </si>
  <si>
    <t>11.4</t>
  </si>
  <si>
    <t>114</t>
  </si>
  <si>
    <t>J20-J22</t>
  </si>
  <si>
    <t>аллергический ринит (поллиноз)</t>
  </si>
  <si>
    <t>11.5</t>
  </si>
  <si>
    <t>115</t>
  </si>
  <si>
    <t>J30.1</t>
  </si>
  <si>
    <t>хронические болезни миндалин и аденоидов, перитонзиллярный абсцесс</t>
  </si>
  <si>
    <t>11.6</t>
  </si>
  <si>
    <t>116</t>
  </si>
  <si>
    <t>J35- J36</t>
  </si>
  <si>
    <t xml:space="preserve">бронхит хронический и неуточненный, эмфизема </t>
  </si>
  <si>
    <t>11.7</t>
  </si>
  <si>
    <t>117</t>
  </si>
  <si>
    <t>J40-J43</t>
  </si>
  <si>
    <t xml:space="preserve">другая хроническая обструктивная легочная болезнь </t>
  </si>
  <si>
    <t>11.8</t>
  </si>
  <si>
    <t>118</t>
  </si>
  <si>
    <t>J44</t>
  </si>
  <si>
    <t>бронхоэктатическая болезнь</t>
  </si>
  <si>
    <t>11.9</t>
  </si>
  <si>
    <t>119</t>
  </si>
  <si>
    <t>J47</t>
  </si>
  <si>
    <t>астма; астматический статус</t>
  </si>
  <si>
    <t>11.10</t>
  </si>
  <si>
    <t>355</t>
  </si>
  <si>
    <t>J45, J46</t>
  </si>
  <si>
    <t>другие интерстициальные легочные болезни, гнойные и некротические состояния нижних дыхательных путей, другие болезни плевры</t>
  </si>
  <si>
    <t>11.11</t>
  </si>
  <si>
    <t>329</t>
  </si>
  <si>
    <t xml:space="preserve">J84-J90, J92-J94 </t>
  </si>
  <si>
    <t>проверка: стр. 11.0 больше (11.1+11.2+11.3+11.4+11.5+11.6+11.7+11.8+11.9+11.10+11.11)</t>
  </si>
  <si>
    <t>болезни органов пищеварения</t>
  </si>
  <si>
    <t>12.0</t>
  </si>
  <si>
    <t>120</t>
  </si>
  <si>
    <t>K00-K92</t>
  </si>
  <si>
    <t>из них:
язва желудка и двенадцатиперстной кишки</t>
  </si>
  <si>
    <t>12.1</t>
  </si>
  <si>
    <t>121</t>
  </si>
  <si>
    <t>K25-K26</t>
  </si>
  <si>
    <t>гастрит и дуоденит</t>
  </si>
  <si>
    <t>12.2</t>
  </si>
  <si>
    <t>122</t>
  </si>
  <si>
    <t>K29</t>
  </si>
  <si>
    <t xml:space="preserve">грыжи </t>
  </si>
  <si>
    <t>12.3</t>
  </si>
  <si>
    <t>123</t>
  </si>
  <si>
    <t>К40-К46</t>
  </si>
  <si>
    <t>неинфекционный энтерит и колит</t>
  </si>
  <si>
    <t>12.4</t>
  </si>
  <si>
    <t>124</t>
  </si>
  <si>
    <t>K50-K52</t>
  </si>
  <si>
    <t>другие болезни кишечника</t>
  </si>
  <si>
    <t>12.5</t>
  </si>
  <si>
    <t>125</t>
  </si>
  <si>
    <t>К55-К63</t>
  </si>
  <si>
    <t xml:space="preserve">из них: 
паралитический илеус и непроходимость кишечника без грыжи </t>
  </si>
  <si>
    <t>12.5.1</t>
  </si>
  <si>
    <t>330</t>
  </si>
  <si>
    <t>К56</t>
  </si>
  <si>
    <t>проверка стр. 12.5 больше 12.5.1</t>
  </si>
  <si>
    <t>геморрой</t>
  </si>
  <si>
    <t>12.6</t>
  </si>
  <si>
    <t>126</t>
  </si>
  <si>
    <t>К64</t>
  </si>
  <si>
    <t>болезни печени</t>
  </si>
  <si>
    <t>12.7</t>
  </si>
  <si>
    <t>127</t>
  </si>
  <si>
    <t>K70-K76</t>
  </si>
  <si>
    <t>из них: 
фиброз и цирроз печени</t>
  </si>
  <si>
    <t>12.7.1</t>
  </si>
  <si>
    <t>331</t>
  </si>
  <si>
    <t>К74</t>
  </si>
  <si>
    <t>проверка: стр. 12.7 больше 12.7.1</t>
  </si>
  <si>
    <t>болезни желчного пузыря, желчевыводящих путей</t>
  </si>
  <si>
    <t>12.8</t>
  </si>
  <si>
    <t>128</t>
  </si>
  <si>
    <t>K80-83</t>
  </si>
  <si>
    <t>болезни поджелудочной железы</t>
  </si>
  <si>
    <t>12.9</t>
  </si>
  <si>
    <t>129</t>
  </si>
  <si>
    <t>K85-K86</t>
  </si>
  <si>
    <t>из них: 
острый панкреатит</t>
  </si>
  <si>
    <t>12.9.1</t>
  </si>
  <si>
    <t>332</t>
  </si>
  <si>
    <t>К85</t>
  </si>
  <si>
    <t>проверка: стр. 12.9 больше 12.9.1</t>
  </si>
  <si>
    <t>проверка: стр. 12.0 больше (12.1+12.2+12.3+12.4+12.5+12.6+12.7+12.8+12.9)</t>
  </si>
  <si>
    <t>болезни кожи и подкожной клетчатки</t>
  </si>
  <si>
    <t>13.0</t>
  </si>
  <si>
    <t>130</t>
  </si>
  <si>
    <t>L00-L98</t>
  </si>
  <si>
    <t>из них:
атопический дерматит</t>
  </si>
  <si>
    <t>13.1</t>
  </si>
  <si>
    <t>131</t>
  </si>
  <si>
    <t>L20</t>
  </si>
  <si>
    <t>контактный дерматит</t>
  </si>
  <si>
    <t>13.2</t>
  </si>
  <si>
    <t>132</t>
  </si>
  <si>
    <t>L23-L25</t>
  </si>
  <si>
    <t>другие дерматиты (экзема)</t>
  </si>
  <si>
    <t>13.3</t>
  </si>
  <si>
    <t>133</t>
  </si>
  <si>
    <t>L30</t>
  </si>
  <si>
    <t>псориаз</t>
  </si>
  <si>
    <t>13.4</t>
  </si>
  <si>
    <t>134</t>
  </si>
  <si>
    <t>L40</t>
  </si>
  <si>
    <t>из него: псориаз артропатический</t>
  </si>
  <si>
    <t>13.4.1</t>
  </si>
  <si>
    <t>333</t>
  </si>
  <si>
    <t>L40.5</t>
  </si>
  <si>
    <t>проверка: стр. 13.4 больше 13.4.1</t>
  </si>
  <si>
    <t>дискоидная красная волчанка</t>
  </si>
  <si>
    <t>13.5</t>
  </si>
  <si>
    <t>135</t>
  </si>
  <si>
    <t>L93.0</t>
  </si>
  <si>
    <t>локализованная склеродермия</t>
  </si>
  <si>
    <t>13.6</t>
  </si>
  <si>
    <t>136</t>
  </si>
  <si>
    <t>L94.0</t>
  </si>
  <si>
    <t>проверка: стр. 13.0 больше (13.1+13.2+13.3+13.4+13.5+13.6)</t>
  </si>
  <si>
    <t>болезни костно-мышечной системы и соединительной ткани</t>
  </si>
  <si>
    <t>14.0</t>
  </si>
  <si>
    <t>140</t>
  </si>
  <si>
    <t>M00-M99</t>
  </si>
  <si>
    <t>из  них: 
артропатии</t>
  </si>
  <si>
    <t>14.1</t>
  </si>
  <si>
    <t>141</t>
  </si>
  <si>
    <t>М00-М25</t>
  </si>
  <si>
    <t>из них:
пневмококковый артрит и полиартрит</t>
  </si>
  <si>
    <t>14.1.1</t>
  </si>
  <si>
    <t>359</t>
  </si>
  <si>
    <t>M00.1</t>
  </si>
  <si>
    <t>реактивные артропатии</t>
  </si>
  <si>
    <t>14.1.2</t>
  </si>
  <si>
    <t>334</t>
  </si>
  <si>
    <t>M02</t>
  </si>
  <si>
    <t xml:space="preserve">ревматоидный артрит (серопозитивный и серонегативный) </t>
  </si>
  <si>
    <t>14.1.3</t>
  </si>
  <si>
    <t>335</t>
  </si>
  <si>
    <t>M05-M06</t>
  </si>
  <si>
    <t>юношеский (ювенильный) артрит</t>
  </si>
  <si>
    <t>14.1.4</t>
  </si>
  <si>
    <t>336</t>
  </si>
  <si>
    <t>M08</t>
  </si>
  <si>
    <t>артрозы</t>
  </si>
  <si>
    <t>14.1.5</t>
  </si>
  <si>
    <t>337</t>
  </si>
  <si>
    <t>М15-М19</t>
  </si>
  <si>
    <t>проверка: стр. 14.1 больше (14.1.1+14.1.2+14.1.3+14.1.4+14.1.5)</t>
  </si>
  <si>
    <t>системные поражения соединительной ткани</t>
  </si>
  <si>
    <t>14.2</t>
  </si>
  <si>
    <t>142</t>
  </si>
  <si>
    <t>M30-M35</t>
  </si>
  <si>
    <t>из них: 
системная красная волчанка</t>
  </si>
  <si>
    <t>14.2.1</t>
  </si>
  <si>
    <t>357</t>
  </si>
  <si>
    <t>М32</t>
  </si>
  <si>
    <t>проверка: стр. 14.2 больше 14.2.1</t>
  </si>
  <si>
    <t>деформирующие дорсопатии</t>
  </si>
  <si>
    <t>14.3</t>
  </si>
  <si>
    <t>143</t>
  </si>
  <si>
    <t>M40-M43</t>
  </si>
  <si>
    <t>спондилопатии</t>
  </si>
  <si>
    <t>14.4</t>
  </si>
  <si>
    <t>144</t>
  </si>
  <si>
    <t>М45-М48</t>
  </si>
  <si>
    <t>из них: 
анкилозирующий спондилит</t>
  </si>
  <si>
    <t>14.4.1</t>
  </si>
  <si>
    <t>358</t>
  </si>
  <si>
    <t>М45</t>
  </si>
  <si>
    <t>проверка: стр. 14.4 больше 14.4.1</t>
  </si>
  <si>
    <t xml:space="preserve">поражение синовиальных оболочек и сухожилий </t>
  </si>
  <si>
    <t>14.5</t>
  </si>
  <si>
    <t>145</t>
  </si>
  <si>
    <t>М65-М67</t>
  </si>
  <si>
    <t>остеопатии и хондропатии</t>
  </si>
  <si>
    <t>14.6</t>
  </si>
  <si>
    <t>146</t>
  </si>
  <si>
    <t>M80-M94</t>
  </si>
  <si>
    <t>из них: 
остеопороз с патологическим переломом</t>
  </si>
  <si>
    <t>14.6.1</t>
  </si>
  <si>
    <t>461</t>
  </si>
  <si>
    <t>М80</t>
  </si>
  <si>
    <t>остеопороз без патологического перелома</t>
  </si>
  <si>
    <t>14.6.2</t>
  </si>
  <si>
    <t>462</t>
  </si>
  <si>
    <t>М81</t>
  </si>
  <si>
    <t>проверка: стр. 14.6 больше 14.6.1+14.6.2</t>
  </si>
  <si>
    <t>проверка: стр. 14.0 больше (14.1+14.2+14.3+14.4+14.5+14.6)</t>
  </si>
  <si>
    <t>болезни мочеполовой системы</t>
  </si>
  <si>
    <t>15.0</t>
  </si>
  <si>
    <t>150</t>
  </si>
  <si>
    <t>N00-N99</t>
  </si>
  <si>
    <t>из них: 
гломерулярные,  тубулоинтерстициальные болезни почек, другие болезни почки и мочеточника</t>
  </si>
  <si>
    <t>15.1</t>
  </si>
  <si>
    <t>151</t>
  </si>
  <si>
    <t>N00-N07, N09-N15, N25-N28</t>
  </si>
  <si>
    <t>почечная недостаточность</t>
  </si>
  <si>
    <t>15.2</t>
  </si>
  <si>
    <t>152</t>
  </si>
  <si>
    <t>N17-N19</t>
  </si>
  <si>
    <t>мочекаменная болезнь</t>
  </si>
  <si>
    <t>15.3</t>
  </si>
  <si>
    <t>153</t>
  </si>
  <si>
    <t>N20-N21, N23</t>
  </si>
  <si>
    <t>другие болезни мочевой системы</t>
  </si>
  <si>
    <t>15.4</t>
  </si>
  <si>
    <t>154</t>
  </si>
  <si>
    <t>N30-N32, N34-N36, N39</t>
  </si>
  <si>
    <t>болезни предстательной железы</t>
  </si>
  <si>
    <t>15.5</t>
  </si>
  <si>
    <t>155</t>
  </si>
  <si>
    <t>N40-N42</t>
  </si>
  <si>
    <t>доброкачественная дисплазия молочной железы</t>
  </si>
  <si>
    <t>15.7</t>
  </si>
  <si>
    <t>157</t>
  </si>
  <si>
    <t>N60</t>
  </si>
  <si>
    <t>воспалительные болезни женских тазовых органов</t>
  </si>
  <si>
    <t>15.8</t>
  </si>
  <si>
    <t>158</t>
  </si>
  <si>
    <t xml:space="preserve"> N70-N73, N75-N76</t>
  </si>
  <si>
    <t>из них: сальпингит и оофорит</t>
  </si>
  <si>
    <t>15.8.1</t>
  </si>
  <si>
    <t>339</t>
  </si>
  <si>
    <t>N70</t>
  </si>
  <si>
    <t>проверка: стр. 15.8 больше 15.8.1</t>
  </si>
  <si>
    <t>эндометриоз</t>
  </si>
  <si>
    <t>15.9</t>
  </si>
  <si>
    <t>159</t>
  </si>
  <si>
    <t>N80</t>
  </si>
  <si>
    <t xml:space="preserve">эрозия и эктропион шейки матки </t>
  </si>
  <si>
    <t>15.10</t>
  </si>
  <si>
    <t>348</t>
  </si>
  <si>
    <t>N86</t>
  </si>
  <si>
    <t>расстройства менструаций</t>
  </si>
  <si>
    <t>15.11</t>
  </si>
  <si>
    <t>344</t>
  </si>
  <si>
    <t>N91-N94</t>
  </si>
  <si>
    <t>проверка: стр. 15.0 больше (15.1+15.2+15.3+15.4+15.5+15.7+15.8+15.10+15.11)</t>
  </si>
  <si>
    <t>беременность, роды и послеродовой период</t>
  </si>
  <si>
    <t xml:space="preserve">  16.0</t>
  </si>
  <si>
    <t>160</t>
  </si>
  <si>
    <t>O00-O99</t>
  </si>
  <si>
    <t>отдельные состояния, возникающие в перинатальном периоде</t>
  </si>
  <si>
    <t xml:space="preserve">  17.0</t>
  </si>
  <si>
    <t>170</t>
  </si>
  <si>
    <t>P05-P96</t>
  </si>
  <si>
    <t>врожденные аномалии (пороки развития), деформации и хромосомные нарушения</t>
  </si>
  <si>
    <t xml:space="preserve">  18.0</t>
  </si>
  <si>
    <t>180</t>
  </si>
  <si>
    <t>Q00-Q99</t>
  </si>
  <si>
    <t xml:space="preserve">из них: 
врожденные аномалии развития нервной системы  </t>
  </si>
  <si>
    <t>18.1</t>
  </si>
  <si>
    <t>181</t>
  </si>
  <si>
    <t>Q00-Q07</t>
  </si>
  <si>
    <t>врожденные аномалии глаза</t>
  </si>
  <si>
    <t>18.2</t>
  </si>
  <si>
    <t>182</t>
  </si>
  <si>
    <t>Q10-Q15</t>
  </si>
  <si>
    <t>врожденные аномалии системы кровообращения</t>
  </si>
  <si>
    <t>18.3</t>
  </si>
  <si>
    <t>183</t>
  </si>
  <si>
    <t>Q20-Q28</t>
  </si>
  <si>
    <t>врожденные аномалии женских половых органов</t>
  </si>
  <si>
    <t>18.4</t>
  </si>
  <si>
    <t>184</t>
  </si>
  <si>
    <t>Q50-Q52</t>
  </si>
  <si>
    <t>неопределенность пола и псевдогермафродитизм</t>
  </si>
  <si>
    <t>18.5</t>
  </si>
  <si>
    <t>185</t>
  </si>
  <si>
    <t>Q56</t>
  </si>
  <si>
    <t>врожденные деформации бедра</t>
  </si>
  <si>
    <t>18.6</t>
  </si>
  <si>
    <t>186</t>
  </si>
  <si>
    <t>Q65</t>
  </si>
  <si>
    <t>врожденный ихтиоз</t>
  </si>
  <si>
    <t>18.7</t>
  </si>
  <si>
    <t>187</t>
  </si>
  <si>
    <t>Q80</t>
  </si>
  <si>
    <t>нейрофиброматоз</t>
  </si>
  <si>
    <t>18.8</t>
  </si>
  <si>
    <t>188</t>
  </si>
  <si>
    <t>Q85.0</t>
  </si>
  <si>
    <t>синдром Дауна</t>
  </si>
  <si>
    <t>18.9</t>
  </si>
  <si>
    <t>189</t>
  </si>
  <si>
    <t>Q90</t>
  </si>
  <si>
    <t>проверка: стр. 18.0 больше (18.1+18.2+18.3+18.4+18.5+18.6+18.7+18.8+18.9)</t>
  </si>
  <si>
    <t>симптомы, признаки и отклонения от нормы, выявленные при клинических и лабораторных исследованиях, не классифицированные в других рубриках</t>
  </si>
  <si>
    <t>19.0</t>
  </si>
  <si>
    <t>190</t>
  </si>
  <si>
    <t>R00-R99</t>
  </si>
  <si>
    <t>травмы, отравления и некоторые другие последствия воздействия внешних причин</t>
  </si>
  <si>
    <t>20.0</t>
  </si>
  <si>
    <t>191</t>
  </si>
  <si>
    <t>S00-T98</t>
  </si>
  <si>
    <t>из них: 
открытые укушенные раны (только с кодом внешней причины W54)</t>
  </si>
  <si>
    <t>20.1</t>
  </si>
  <si>
    <t>192</t>
  </si>
  <si>
    <t>S01, S11, S21, S31, S41, S51, S61, S71, S81, S91</t>
  </si>
  <si>
    <t>проверка: стр. 20.0 больше 20.1</t>
  </si>
  <si>
    <t>COVID</t>
  </si>
  <si>
    <t>21.0</t>
  </si>
  <si>
    <t>193</t>
  </si>
  <si>
    <t>U07.1, U07.2</t>
  </si>
  <si>
    <t>Расшифровка строки 19</t>
  </si>
  <si>
    <t>Строка Медстат</t>
  </si>
  <si>
    <t>Код по МКБ-10 пересмотра</t>
  </si>
  <si>
    <t xml:space="preserve">Снято с диспан- серного наблюдения </t>
  </si>
  <si>
    <t>Состоит под диспансерным наблюдением на конец отчетного года</t>
  </si>
  <si>
    <t>всего</t>
  </si>
  <si>
    <t>взято под диспансер- ное наблю- дение</t>
  </si>
  <si>
    <t>с впервые в жизни установ-ленным диагнозом</t>
  </si>
  <si>
    <r>
      <t>(1001)</t>
    </r>
    <r>
      <rPr>
        <b/>
        <sz val="7"/>
        <color indexed="8"/>
        <rFont val="Times New Roman"/>
        <family val="1"/>
        <charset val="204"/>
      </rPr>
      <t> </t>
    </r>
  </si>
  <si>
    <t>Число физических лиц зарегистрированных пациентов – всего</t>
  </si>
  <si>
    <t xml:space="preserve"> из них с диагнозом, установленным впервые в жизни</t>
  </si>
  <si>
    <t>состоит под диспансерным наблюдением на конец отчетного года (из гр. 15, стр. 1.0)</t>
  </si>
  <si>
    <t>Проверка гр. 1 больше гр. 2</t>
  </si>
  <si>
    <t>Проверка гр. 1 больше гр. 3</t>
  </si>
  <si>
    <r>
      <t>(1002)</t>
    </r>
    <r>
      <rPr>
        <b/>
        <sz val="7"/>
        <color indexed="8"/>
        <rFont val="Times New Roman"/>
        <family val="1"/>
        <charset val="204"/>
      </rPr>
      <t> </t>
    </r>
  </si>
  <si>
    <t>Состоит под диспансерным наблюдением на конец отчётного года (из стр. 1.0 гр.15) детей в возрасте:   0-4 года</t>
  </si>
  <si>
    <t>5-9 лет</t>
  </si>
  <si>
    <r>
      <t>(1003)</t>
    </r>
    <r>
      <rPr>
        <b/>
        <sz val="7"/>
        <color indexed="8"/>
        <rFont val="Times New Roman"/>
        <family val="1"/>
        <charset val="204"/>
      </rPr>
      <t> </t>
    </r>
  </si>
  <si>
    <t>Из числа пациентов, состоящих на конец года под диспансерным наблюдением (гр.15): состоит под диспансерным наблюдением лиц с хроническим вирусным гепатитом (В18) и циррозом печени (К74.6) одновременно</t>
  </si>
  <si>
    <t>чел.; с хроническим вирусным гепатитом (В18) и гепатоцеллюлярным раком (С22.0) одновременно 2</t>
  </si>
  <si>
    <r>
      <t>(1004)</t>
    </r>
    <r>
      <rPr>
        <b/>
        <sz val="7"/>
        <color indexed="8"/>
        <rFont val="Times New Roman"/>
        <family val="1"/>
        <charset val="204"/>
      </rPr>
      <t> </t>
    </r>
  </si>
  <si>
    <t>Число лиц с болезнями системы кровообращения, взятых под диспансерное наблюдение ((стр. 10.0 гр. 8)  1</t>
  </si>
  <si>
    <t>из них снято 2</t>
  </si>
  <si>
    <t>.</t>
  </si>
  <si>
    <t>из них умерло от болезней системы кровообращения (из графы 3) 4</t>
  </si>
  <si>
    <t>из них умерло (из графы 2) 3</t>
  </si>
  <si>
    <t>проверка стр. 1 больше стр. 2</t>
  </si>
  <si>
    <t>проверка стр. 2 больше стр. 3</t>
  </si>
  <si>
    <t>проверка стр. 3 больше стр. 4</t>
  </si>
  <si>
    <t>(1005)</t>
  </si>
  <si>
    <t>Число зарегистрированных заболеваний ожирением (из гр. 4 стр. 5.10) у мальчиков, всего</t>
  </si>
  <si>
    <t xml:space="preserve">из них в возрасте 0-4 года </t>
  </si>
  <si>
    <t xml:space="preserve">5-9 лет </t>
  </si>
  <si>
    <t xml:space="preserve">крайняя степень ожирения (из гр. 4 стр.5.10.1)  у мальчиков, всего </t>
  </si>
  <si>
    <t>число с впервые в жизни установленным диагнозом ожирение (из гр. 10 стр. 5.10) у мальчиков</t>
  </si>
  <si>
    <t xml:space="preserve">крайняя степень ожирения (из гр. 10 стр. 5.10.1) у мальчиков </t>
  </si>
  <si>
    <t>Дети (до 14 лет включительно)   
Факторы, влияющие на состояние здоровья населения и обращения в медицинские организации 
(с профилактической и иными целями), единица</t>
  </si>
  <si>
    <r>
      <t>(1100)</t>
    </r>
    <r>
      <rPr>
        <b/>
        <sz val="7"/>
        <color indexed="8"/>
        <rFont val="Times New Roman"/>
        <family val="1"/>
        <charset val="204"/>
      </rPr>
      <t> </t>
    </r>
  </si>
  <si>
    <t xml:space="preserve">Наименование </t>
  </si>
  <si>
    <t>№ строки</t>
  </si>
  <si>
    <t xml:space="preserve">Код МКБ-10 </t>
  </si>
  <si>
    <t>Обращения</t>
  </si>
  <si>
    <t>графа 4 больше  графы 5</t>
  </si>
  <si>
    <t>из них: повторные</t>
  </si>
  <si>
    <t>10</t>
  </si>
  <si>
    <t>Всего</t>
  </si>
  <si>
    <t>Z00-Z99</t>
  </si>
  <si>
    <t xml:space="preserve">из них: 
обращения в медицинские организации для медицинского осмотра и обследования </t>
  </si>
  <si>
    <t>1.1</t>
  </si>
  <si>
    <t>011</t>
  </si>
  <si>
    <t>Z00-Z13</t>
  </si>
  <si>
    <t>из них: обращения в связи с получением медицинских документов</t>
  </si>
  <si>
    <t>1.1.1</t>
  </si>
  <si>
    <t>Z02.7</t>
  </si>
  <si>
    <t>наблюдение при подозрении на COVID-19</t>
  </si>
  <si>
    <t>1.1.2</t>
  </si>
  <si>
    <t>Z03.8</t>
  </si>
  <si>
    <t>скрининговое обследование с целью выявления  COVID-19</t>
  </si>
  <si>
    <t>1.1.3</t>
  </si>
  <si>
    <t>Z11.5</t>
  </si>
  <si>
    <t>проверка: стр. 1.1 больше (1.1.1.+1.1.2+1.1.3)</t>
  </si>
  <si>
    <t>потенциальная опасность для здоровья, связанная с инфекционными болезнями</t>
  </si>
  <si>
    <t>1.2</t>
  </si>
  <si>
    <t>012</t>
  </si>
  <si>
    <t>Z20-Z29</t>
  </si>
  <si>
    <t>из них:  контакт с больным  COVID-19</t>
  </si>
  <si>
    <t>1.2.1</t>
  </si>
  <si>
    <t>Z20.8</t>
  </si>
  <si>
    <t>носительство возбудителя инфекционной болезни</t>
  </si>
  <si>
    <t>1.2.2</t>
  </si>
  <si>
    <t>Z22</t>
  </si>
  <si>
    <t>из них: носительство возбудителя COVID-19</t>
  </si>
  <si>
    <t>1.2.3</t>
  </si>
  <si>
    <t>Z22.8</t>
  </si>
  <si>
    <t>проверка: стр. 1.2 больше (1.2.1.+1.2.2)</t>
  </si>
  <si>
    <t>проверка: стр. 1.2.2 больше 1.2.3</t>
  </si>
  <si>
    <t>обращения в медицинские организации в связи с обстоятельствами, относящимися к репродуктивной функции</t>
  </si>
  <si>
    <t>1.3</t>
  </si>
  <si>
    <t>013</t>
  </si>
  <si>
    <t>Z30-Z39</t>
  </si>
  <si>
    <t>обращения в медицинские организации в связи с необходимостью проведения специфических процедур и получения медицинской помощи</t>
  </si>
  <si>
    <t>1.4</t>
  </si>
  <si>
    <t>014</t>
  </si>
  <si>
    <t>Z40-Z54</t>
  </si>
  <si>
    <t>из них:
помощь, включающая использование реабилитационных процедур</t>
  </si>
  <si>
    <t>1.4.1</t>
  </si>
  <si>
    <t>Z50</t>
  </si>
  <si>
    <t>из них:
реабилитация лиц, страдающих алкоголизмом</t>
  </si>
  <si>
    <t>1.4.1.1</t>
  </si>
  <si>
    <t>Z50.2</t>
  </si>
  <si>
    <t>реабилитация лиц, страдающих наркоманиями</t>
  </si>
  <si>
    <t>1.4.1.2</t>
  </si>
  <si>
    <t>412</t>
  </si>
  <si>
    <t>Z50.3</t>
  </si>
  <si>
    <t>лечение, включающее другие виды реабилитационных процедур, реабилитация при курении</t>
  </si>
  <si>
    <t>1.4.1.3</t>
  </si>
  <si>
    <t>413</t>
  </si>
  <si>
    <t>Z50.8</t>
  </si>
  <si>
    <t>проверка: стр. 1.4.1 больше (1.4.1.1+1.4.1.2+1.4.1.3)</t>
  </si>
  <si>
    <t>паллиативная помощь</t>
  </si>
  <si>
    <t>1.4.2</t>
  </si>
  <si>
    <t>Z51.5</t>
  </si>
  <si>
    <t>проверка: стр. 1.4 больше (1.4.1+1.4.2)</t>
  </si>
  <si>
    <t>потенциальная опасность для здоровья, связанная с социально-экономическими и психосоциальными обстоятельствами</t>
  </si>
  <si>
    <t>1.5</t>
  </si>
  <si>
    <t>015</t>
  </si>
  <si>
    <t>Z55-Z65</t>
  </si>
  <si>
    <t xml:space="preserve">обращения в медицинские организации в связи с другими обстоятельствами </t>
  </si>
  <si>
    <t>1.6</t>
  </si>
  <si>
    <t>016</t>
  </si>
  <si>
    <t>Z70-Z76</t>
  </si>
  <si>
    <t>из  них:
обращения в учреждения здравоохранения для получения других консультаций и медицинских советов, не классифицированные в других рубриках</t>
  </si>
  <si>
    <t>1.6.1</t>
  </si>
  <si>
    <t>161</t>
  </si>
  <si>
    <t>Z71</t>
  </si>
  <si>
    <t>консультирование и наблюдение по поводу алкоголизма</t>
  </si>
  <si>
    <t>1.6.1.1</t>
  </si>
  <si>
    <t>611</t>
  </si>
  <si>
    <t>Z71.4</t>
  </si>
  <si>
    <t>консультирование и наблюдение по поводу наркомании</t>
  </si>
  <si>
    <t>1.6.1.2</t>
  </si>
  <si>
    <t>612</t>
  </si>
  <si>
    <t>Z71.5</t>
  </si>
  <si>
    <t>консультирование и наблюдение по поводу курения</t>
  </si>
  <si>
    <t>1.6.1.3</t>
  </si>
  <si>
    <t>613</t>
  </si>
  <si>
    <t>Z71.6</t>
  </si>
  <si>
    <t>проверка: стр. 1.6.1 больше (1.6.1.1+1.6.1.2+1.6.1.3)</t>
  </si>
  <si>
    <t>из них проблемы, связанные с образом жизни</t>
  </si>
  <si>
    <t>1.6.2</t>
  </si>
  <si>
    <t>162</t>
  </si>
  <si>
    <t>Z72</t>
  </si>
  <si>
    <t xml:space="preserve">из них:
употребление табака </t>
  </si>
  <si>
    <t>1.6.2.1</t>
  </si>
  <si>
    <t>621</t>
  </si>
  <si>
    <t>Z72.0</t>
  </si>
  <si>
    <t>употребление алкоголя</t>
  </si>
  <si>
    <t>1.6.2.2</t>
  </si>
  <si>
    <t>622</t>
  </si>
  <si>
    <t>Z72.1</t>
  </si>
  <si>
    <t>использование наркотиков</t>
  </si>
  <si>
    <t>1.6.2.3</t>
  </si>
  <si>
    <t>623</t>
  </si>
  <si>
    <t>Z72.2</t>
  </si>
  <si>
    <t>склонность к азартным играм и пари</t>
  </si>
  <si>
    <t>1.6.2.4</t>
  </si>
  <si>
    <t>624</t>
  </si>
  <si>
    <t>Z72.6</t>
  </si>
  <si>
    <t>проверка: стр. 1.6.2 больше (1.6.2.1+1.6.2.2+1.6.2.3+1.6.2.4)</t>
  </si>
  <si>
    <t>проверка: стр. 1.6 больше 1.6.1</t>
  </si>
  <si>
    <t>потенциальная опасность для здоровья, связанная  с личным или семейным анамнезом и определенными обстоятельствами, влияющими на здоровье</t>
  </si>
  <si>
    <t>1.7</t>
  </si>
  <si>
    <t>017</t>
  </si>
  <si>
    <t>Z80-Z99</t>
  </si>
  <si>
    <t>из них: заболевания в семейном анамнезе</t>
  </si>
  <si>
    <t>1.7.1</t>
  </si>
  <si>
    <t>171</t>
  </si>
  <si>
    <t>Z80-Z84</t>
  </si>
  <si>
    <t>наличие илеостомы, колостомы</t>
  </si>
  <si>
    <t>1.7.2</t>
  </si>
  <si>
    <t>172</t>
  </si>
  <si>
    <t>Z93.2, Z93.3</t>
  </si>
  <si>
    <t>проверка: стр. 1.7 больше (1.7.1+1.7.2)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</si>
</sst>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;[Red]0"/>
    <numFmt numFmtId="165" formatCode="0;[Red]\-0"/>
  </numFmts>
  <fonts count="32" x14ac:knownFonts="1"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2"/>
      <charset val="204"/>
    </font>
    <font>
      <b/>
      <sz val="12"/>
      <color theme="1"/>
      <name val="Times New Roman"/>
      <family val="1"/>
      <charset val="204"/>
    </font>
    <font>
      <b/>
      <i/>
      <sz val="9"/>
      <name val="Times New Roman"/>
      <family val="2"/>
    </font>
    <font>
      <b/>
      <sz val="7"/>
      <color indexed="8"/>
      <name val="Times New Roman"/>
      <family val="1"/>
      <charset val="204"/>
    </font>
    <font>
      <sz val="10"/>
      <color theme="1"/>
      <name val="Times New Roman"/>
      <family val="1"/>
      <charset val="204"/>
    </font>
    <font>
      <i/>
      <sz val="9"/>
      <name val="Times New Roman"/>
      <family val="2"/>
    </font>
    <font>
      <sz val="9"/>
      <color theme="1"/>
      <name val="Times New Roman"/>
      <family val="1"/>
      <charset val="204"/>
    </font>
    <font>
      <i/>
      <sz val="8"/>
      <color indexed="8"/>
      <name val="Times New Roman"/>
      <family val="1"/>
    </font>
    <font>
      <b/>
      <sz val="9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b/>
      <sz val="9"/>
      <color indexed="8"/>
      <name val="Times New Roman"/>
      <family val="1"/>
      <charset val="204"/>
    </font>
    <font>
      <b/>
      <sz val="10"/>
      <name val="Times New Roman"/>
      <family val="1"/>
      <charset val="204"/>
    </font>
    <font>
      <i/>
      <sz val="9"/>
      <color theme="1"/>
      <name val="Times New Roman"/>
      <family val="1"/>
      <charset val="204"/>
    </font>
    <font>
      <b/>
      <i/>
      <sz val="9"/>
      <color indexed="8"/>
      <name val="Times New Roman"/>
      <family val="2"/>
    </font>
    <font>
      <sz val="12"/>
      <color theme="1"/>
      <name val="Times New Roman"/>
      <family val="1"/>
      <charset val="204"/>
    </font>
    <font>
      <sz val="9"/>
      <name val="Times New Roman"/>
      <family val="1"/>
      <charset val="204"/>
    </font>
    <font>
      <i/>
      <sz val="9"/>
      <name val="Times New Roman"/>
      <family val="1"/>
      <charset val="204"/>
    </font>
    <font>
      <i/>
      <sz val="12"/>
      <color theme="1"/>
      <name val="Times New Roman"/>
      <family val="1"/>
      <charset val="204"/>
    </font>
    <font>
      <b/>
      <i/>
      <sz val="9"/>
      <color theme="1"/>
      <name val="Times New Roman"/>
      <family val="1"/>
      <charset val="204"/>
    </font>
    <font>
      <i/>
      <sz val="9"/>
      <color indexed="8"/>
      <name val="Times New Roman"/>
      <family val="1"/>
      <charset val="204"/>
    </font>
    <font>
      <sz val="10"/>
      <color rgb="FFFF0000"/>
      <name val="Times New Roman"/>
      <family val="1"/>
      <charset val="204"/>
    </font>
    <font>
      <sz val="9"/>
      <color indexed="81"/>
      <name val="Tahoma"/>
      <charset val="1"/>
    </font>
    <font>
      <i/>
      <sz val="10"/>
      <color theme="1"/>
      <name val="Times New Roman"/>
      <family val="1"/>
      <charset val="204"/>
    </font>
    <font>
      <sz val="10"/>
      <name val="Times New Roman"/>
      <family val="1"/>
    </font>
    <font>
      <sz val="10"/>
      <color theme="1"/>
      <name val="Times New Roman"/>
      <family val="2"/>
      <charset val="204"/>
    </font>
    <font>
      <b/>
      <i/>
      <sz val="10"/>
      <color theme="1"/>
      <name val="Times New Roman"/>
      <family val="1"/>
      <charset val="204"/>
    </font>
    <font>
      <sz val="8"/>
      <name val="Arial"/>
      <family val="2"/>
    </font>
    <font>
      <i/>
      <sz val="9"/>
      <color indexed="8"/>
      <name val="Times New Roman"/>
      <family val="2"/>
    </font>
    <font>
      <b/>
      <i/>
      <sz val="9"/>
      <color indexed="8"/>
      <name val="Times New Roman"/>
      <family val="1"/>
    </font>
    <font>
      <b/>
      <i/>
      <sz val="10"/>
      <color indexed="8"/>
      <name val="Times New Roman"/>
      <family val="1"/>
    </font>
    <font>
      <b/>
      <i/>
      <sz val="10"/>
      <color indexed="8"/>
      <name val="Times New Roman"/>
      <family val="1"/>
      <charset val="204"/>
    </font>
  </fonts>
  <fills count="12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rgb="FFFFFF00"/>
        <bgColor indexed="64"/>
      </patternFill>
    </fill>
    <fill>
      <patternFill patternType="lightGray"/>
    </fill>
    <fill>
      <patternFill patternType="lightGray">
        <bgColor theme="6" tint="0.59999389629810485"/>
      </patternFill>
    </fill>
    <fill>
      <patternFill patternType="lightGray">
        <bgColor theme="0" tint="-0.14999847407452621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0" fontId="27" fillId="0" borderId="0"/>
  </cellStyleXfs>
  <cellXfs count="124">
    <xf numFmtId="0" fontId="0" fillId="0" borderId="0" xfId="0"/>
    <xf numFmtId="0" fontId="1" fillId="0" borderId="0" xfId="1"/>
    <xf numFmtId="0" fontId="2" fillId="0" borderId="0" xfId="1" applyFont="1" applyAlignment="1">
      <alignment horizontal="center" vertical="center"/>
    </xf>
    <xf numFmtId="0" fontId="3" fillId="0" borderId="0" xfId="1" applyNumberFormat="1" applyFont="1" applyAlignment="1">
      <alignment horizontal="center" wrapText="1"/>
    </xf>
    <xf numFmtId="49" fontId="2" fillId="0" borderId="0" xfId="1" applyNumberFormat="1" applyFont="1" applyAlignment="1">
      <alignment vertical="center"/>
    </xf>
    <xf numFmtId="0" fontId="5" fillId="0" borderId="0" xfId="1" applyFont="1" applyBorder="1" applyAlignment="1">
      <alignment horizontal="right"/>
    </xf>
    <xf numFmtId="0" fontId="6" fillId="0" borderId="0" xfId="1" applyNumberFormat="1" applyFont="1" applyAlignment="1">
      <alignment horizontal="left" wrapText="1"/>
    </xf>
    <xf numFmtId="0" fontId="7" fillId="0" borderId="1" xfId="1" applyFont="1" applyBorder="1" applyAlignment="1">
      <alignment horizontal="center" vertical="center" wrapText="1"/>
    </xf>
    <xf numFmtId="0" fontId="7" fillId="0" borderId="2" xfId="1" applyFont="1" applyBorder="1" applyAlignment="1">
      <alignment horizontal="center" vertical="center" wrapText="1"/>
    </xf>
    <xf numFmtId="0" fontId="8" fillId="0" borderId="2" xfId="1" applyNumberFormat="1" applyFont="1" applyBorder="1" applyAlignment="1">
      <alignment horizontal="center" vertical="center" wrapText="1"/>
    </xf>
    <xf numFmtId="0" fontId="8" fillId="2" borderId="2" xfId="1" applyNumberFormat="1" applyFont="1" applyFill="1" applyBorder="1" applyAlignment="1">
      <alignment horizontal="center" vertical="center" wrapText="1"/>
    </xf>
    <xf numFmtId="0" fontId="7" fillId="0" borderId="3" xfId="1" applyFont="1" applyBorder="1" applyAlignment="1">
      <alignment horizontal="center" vertical="center" wrapText="1"/>
    </xf>
    <xf numFmtId="0" fontId="8" fillId="0" borderId="3" xfId="1" applyNumberFormat="1" applyFont="1" applyBorder="1" applyAlignment="1">
      <alignment horizontal="center" vertical="center" wrapText="1"/>
    </xf>
    <xf numFmtId="0" fontId="8" fillId="2" borderId="3" xfId="1" applyNumberFormat="1" applyFont="1" applyFill="1" applyBorder="1" applyAlignment="1">
      <alignment horizontal="center" vertical="center" wrapText="1"/>
    </xf>
    <xf numFmtId="0" fontId="7" fillId="0" borderId="4" xfId="1" applyFont="1" applyBorder="1" applyAlignment="1">
      <alignment horizontal="center" vertical="center" wrapText="1"/>
    </xf>
    <xf numFmtId="0" fontId="7" fillId="0" borderId="1" xfId="1" applyFont="1" applyBorder="1" applyAlignment="1">
      <alignment horizontal="center" vertical="center" wrapText="1"/>
    </xf>
    <xf numFmtId="0" fontId="8" fillId="0" borderId="4" xfId="1" applyNumberFormat="1" applyFont="1" applyBorder="1" applyAlignment="1">
      <alignment horizontal="center" vertical="center" wrapText="1"/>
    </xf>
    <xf numFmtId="0" fontId="8" fillId="2" borderId="4" xfId="1" applyNumberFormat="1" applyFont="1" applyFill="1" applyBorder="1" applyAlignment="1">
      <alignment horizontal="center" vertical="center" wrapText="1"/>
    </xf>
    <xf numFmtId="49" fontId="8" fillId="2" borderId="1" xfId="1" applyNumberFormat="1" applyFont="1" applyFill="1" applyBorder="1" applyAlignment="1">
      <alignment horizontal="center" vertical="center" wrapText="1"/>
    </xf>
    <xf numFmtId="1" fontId="8" fillId="2" borderId="1" xfId="1" applyNumberFormat="1" applyFont="1" applyFill="1" applyBorder="1" applyAlignment="1">
      <alignment horizontal="center" vertical="center" wrapText="1"/>
    </xf>
    <xf numFmtId="0" fontId="9" fillId="0" borderId="1" xfId="1" applyFont="1" applyBorder="1" applyAlignment="1">
      <alignment vertical="center" wrapText="1"/>
    </xf>
    <xf numFmtId="49" fontId="9" fillId="0" borderId="1" xfId="1" applyNumberFormat="1" applyFont="1" applyBorder="1" applyAlignment="1">
      <alignment horizontal="center" vertical="center" wrapText="1"/>
    </xf>
    <xf numFmtId="0" fontId="9" fillId="0" borderId="1" xfId="1" applyFont="1" applyBorder="1" applyAlignment="1">
      <alignment horizontal="center" vertical="center" wrapText="1"/>
    </xf>
    <xf numFmtId="164" fontId="10" fillId="3" borderId="1" xfId="1" applyNumberFormat="1" applyFont="1" applyFill="1" applyBorder="1" applyAlignment="1" applyProtection="1">
      <alignment horizontal="center" vertical="center" wrapText="1"/>
    </xf>
    <xf numFmtId="0" fontId="7" fillId="0" borderId="1" xfId="1" applyFont="1" applyBorder="1" applyAlignment="1">
      <alignment horizontal="left" vertical="center" wrapText="1" indent="1"/>
    </xf>
    <xf numFmtId="164" fontId="10" fillId="0" borderId="1" xfId="1" applyNumberFormat="1" applyFont="1" applyBorder="1" applyAlignment="1" applyProtection="1">
      <alignment horizontal="center" vertical="center" wrapText="1"/>
      <protection locked="0"/>
    </xf>
    <xf numFmtId="0" fontId="7" fillId="0" borderId="1" xfId="1" applyFont="1" applyBorder="1" applyAlignment="1">
      <alignment horizontal="left" vertical="center" wrapText="1" indent="2"/>
    </xf>
    <xf numFmtId="49" fontId="7" fillId="0" borderId="1" xfId="1" applyNumberFormat="1" applyFont="1" applyBorder="1" applyAlignment="1">
      <alignment horizontal="center" vertical="center" wrapText="1"/>
    </xf>
    <xf numFmtId="164" fontId="10" fillId="4" borderId="1" xfId="1" applyNumberFormat="1" applyFont="1" applyFill="1" applyBorder="1" applyAlignment="1" applyProtection="1">
      <alignment horizontal="center" vertical="center" wrapText="1"/>
      <protection locked="0"/>
    </xf>
    <xf numFmtId="164" fontId="10" fillId="5" borderId="1" xfId="1" applyNumberFormat="1" applyFont="1" applyFill="1" applyBorder="1" applyAlignment="1" applyProtection="1">
      <alignment horizontal="center" vertical="center" wrapText="1"/>
    </xf>
    <xf numFmtId="164" fontId="12" fillId="6" borderId="1" xfId="1" applyNumberFormat="1" applyFont="1" applyFill="1" applyBorder="1" applyAlignment="1" applyProtection="1">
      <alignment horizontal="center" vertical="center" wrapText="1"/>
      <protection locked="0"/>
    </xf>
    <xf numFmtId="49" fontId="7" fillId="0" borderId="1" xfId="1" applyNumberFormat="1" applyFont="1" applyFill="1" applyBorder="1" applyAlignment="1">
      <alignment horizontal="center" vertical="center" wrapText="1"/>
    </xf>
    <xf numFmtId="0" fontId="13" fillId="7" borderId="1" xfId="1" applyFont="1" applyFill="1" applyBorder="1" applyAlignment="1">
      <alignment horizontal="left" vertical="center" wrapText="1" indent="2"/>
    </xf>
    <xf numFmtId="49" fontId="13" fillId="7" borderId="1" xfId="1" applyNumberFormat="1" applyFont="1" applyFill="1" applyBorder="1" applyAlignment="1">
      <alignment horizontal="center" vertical="center" wrapText="1"/>
    </xf>
    <xf numFmtId="0" fontId="13" fillId="7" borderId="1" xfId="1" applyFont="1" applyFill="1" applyBorder="1" applyAlignment="1">
      <alignment horizontal="center" vertical="center" wrapText="1"/>
    </xf>
    <xf numFmtId="165" fontId="14" fillId="7" borderId="1" xfId="1" applyNumberFormat="1" applyFont="1" applyFill="1" applyBorder="1" applyAlignment="1">
      <alignment horizontal="right" wrapText="1"/>
    </xf>
    <xf numFmtId="165" fontId="14" fillId="0" borderId="3" xfId="1" applyNumberFormat="1" applyFont="1" applyFill="1" applyBorder="1" applyAlignment="1">
      <alignment horizontal="right" wrapText="1"/>
    </xf>
    <xf numFmtId="0" fontId="15" fillId="0" borderId="0" xfId="1" applyFont="1"/>
    <xf numFmtId="0" fontId="9" fillId="0" borderId="1" xfId="1" applyFont="1" applyBorder="1" applyAlignment="1">
      <alignment horizontal="left" vertical="center" wrapText="1" indent="1"/>
    </xf>
    <xf numFmtId="0" fontId="7" fillId="0" borderId="1" xfId="1" applyFont="1" applyBorder="1" applyAlignment="1">
      <alignment horizontal="left" vertical="center" wrapText="1" indent="3"/>
    </xf>
    <xf numFmtId="0" fontId="13" fillId="7" borderId="1" xfId="1" applyFont="1" applyFill="1" applyBorder="1" applyAlignment="1">
      <alignment horizontal="left" vertical="center" wrapText="1" indent="3"/>
    </xf>
    <xf numFmtId="164" fontId="10" fillId="6" borderId="1" xfId="1" applyNumberFormat="1" applyFont="1" applyFill="1" applyBorder="1" applyAlignment="1" applyProtection="1">
      <alignment horizontal="center" vertical="center" wrapText="1"/>
      <protection locked="0"/>
    </xf>
    <xf numFmtId="0" fontId="16" fillId="0" borderId="1" xfId="1" applyFont="1" applyBorder="1" applyAlignment="1">
      <alignment horizontal="left" vertical="center" wrapText="1" indent="3"/>
    </xf>
    <xf numFmtId="49" fontId="16" fillId="0" borderId="1" xfId="1" applyNumberFormat="1" applyFont="1" applyBorder="1" applyAlignment="1">
      <alignment horizontal="center" vertical="center" wrapText="1"/>
    </xf>
    <xf numFmtId="0" fontId="16" fillId="0" borderId="1" xfId="1" applyFont="1" applyBorder="1" applyAlignment="1">
      <alignment horizontal="center" vertical="center" wrapText="1"/>
    </xf>
    <xf numFmtId="49" fontId="17" fillId="7" borderId="1" xfId="1" applyNumberFormat="1" applyFont="1" applyFill="1" applyBorder="1" applyAlignment="1">
      <alignment horizontal="center" vertical="center" wrapText="1"/>
    </xf>
    <xf numFmtId="164" fontId="10" fillId="5" borderId="1" xfId="1" applyNumberFormat="1" applyFont="1" applyFill="1" applyBorder="1" applyAlignment="1" applyProtection="1">
      <alignment horizontal="center" vertical="center" wrapText="1"/>
      <protection locked="0"/>
    </xf>
    <xf numFmtId="49" fontId="7" fillId="8" borderId="1" xfId="1" applyNumberFormat="1" applyFont="1" applyFill="1" applyBorder="1" applyAlignment="1">
      <alignment horizontal="center" vertical="center" wrapText="1"/>
    </xf>
    <xf numFmtId="0" fontId="7" fillId="4" borderId="1" xfId="1" applyFont="1" applyFill="1" applyBorder="1" applyAlignment="1">
      <alignment horizontal="left" vertical="center" wrapText="1" indent="2"/>
    </xf>
    <xf numFmtId="49" fontId="7" fillId="4" borderId="1" xfId="1" applyNumberFormat="1" applyFont="1" applyFill="1" applyBorder="1" applyAlignment="1">
      <alignment horizontal="center" vertical="center" wrapText="1"/>
    </xf>
    <xf numFmtId="0" fontId="18" fillId="0" borderId="0" xfId="1" applyFont="1" applyFill="1"/>
    <xf numFmtId="164" fontId="19" fillId="7" borderId="1" xfId="1" applyNumberFormat="1" applyFont="1" applyFill="1" applyBorder="1" applyAlignment="1" applyProtection="1">
      <alignment horizontal="right" vertical="center" wrapText="1"/>
      <protection locked="0"/>
    </xf>
    <xf numFmtId="164" fontId="10" fillId="4" borderId="1" xfId="1" applyNumberFormat="1" applyFont="1" applyFill="1" applyBorder="1" applyAlignment="1" applyProtection="1">
      <alignment horizontal="center" vertical="center" wrapText="1"/>
    </xf>
    <xf numFmtId="164" fontId="5" fillId="0" borderId="1" xfId="1" applyNumberFormat="1" applyFont="1" applyBorder="1" applyAlignment="1" applyProtection="1">
      <alignment horizontal="center" vertical="center" wrapText="1"/>
      <protection locked="0"/>
    </xf>
    <xf numFmtId="49" fontId="10" fillId="5" borderId="1" xfId="1" applyNumberFormat="1" applyFont="1" applyFill="1" applyBorder="1" applyAlignment="1" applyProtection="1">
      <alignment horizontal="center" vertical="center" wrapText="1"/>
    </xf>
    <xf numFmtId="1" fontId="20" fillId="7" borderId="1" xfId="1" applyNumberFormat="1" applyFont="1" applyFill="1" applyBorder="1" applyAlignment="1">
      <alignment horizontal="right" wrapText="1"/>
    </xf>
    <xf numFmtId="164" fontId="5" fillId="5" borderId="1" xfId="1" applyNumberFormat="1" applyFont="1" applyFill="1" applyBorder="1" applyAlignment="1" applyProtection="1">
      <alignment horizontal="center" vertical="center" wrapText="1"/>
    </xf>
    <xf numFmtId="164" fontId="21" fillId="5" borderId="1" xfId="1" applyNumberFormat="1" applyFont="1" applyFill="1" applyBorder="1" applyAlignment="1" applyProtection="1">
      <alignment horizontal="center" vertical="center" wrapText="1"/>
    </xf>
    <xf numFmtId="0" fontId="13" fillId="7" borderId="1" xfId="1" applyFont="1" applyFill="1" applyBorder="1" applyAlignment="1">
      <alignment horizontal="left" vertical="center" wrapText="1" indent="1"/>
    </xf>
    <xf numFmtId="0" fontId="9" fillId="0" borderId="0" xfId="1" applyFont="1" applyBorder="1" applyAlignment="1">
      <alignment horizontal="left" vertical="center" wrapText="1" indent="1"/>
    </xf>
    <xf numFmtId="0" fontId="1" fillId="0" borderId="0" xfId="1" applyAlignment="1">
      <alignment horizontal="center"/>
    </xf>
    <xf numFmtId="164" fontId="10" fillId="0" borderId="1" xfId="1" applyNumberFormat="1" applyFont="1" applyBorder="1" applyAlignment="1" applyProtection="1">
      <alignment horizontal="center" vertical="center" wrapText="1"/>
    </xf>
    <xf numFmtId="164" fontId="5" fillId="0" borderId="1" xfId="1" applyNumberFormat="1" applyFont="1" applyBorder="1" applyAlignment="1" applyProtection="1">
      <alignment horizontal="center" vertical="center" wrapText="1"/>
    </xf>
    <xf numFmtId="164" fontId="21" fillId="0" borderId="1" xfId="1" applyNumberFormat="1" applyFont="1" applyBorder="1" applyAlignment="1" applyProtection="1">
      <alignment horizontal="center" vertical="center" wrapText="1"/>
      <protection locked="0"/>
    </xf>
    <xf numFmtId="49" fontId="9" fillId="9" borderId="1" xfId="1" applyNumberFormat="1" applyFont="1" applyFill="1" applyBorder="1" applyAlignment="1" applyProtection="1">
      <alignment horizontal="left" vertical="center" wrapText="1" indent="1"/>
      <protection locked="0"/>
    </xf>
    <xf numFmtId="49" fontId="9" fillId="9" borderId="1" xfId="1" applyNumberFormat="1" applyFont="1" applyFill="1" applyBorder="1" applyAlignment="1">
      <alignment horizontal="center" vertical="center" wrapText="1"/>
    </xf>
    <xf numFmtId="49" fontId="9" fillId="9" borderId="1" xfId="1" applyNumberFormat="1" applyFont="1" applyFill="1" applyBorder="1" applyAlignment="1" applyProtection="1">
      <alignment horizontal="center" vertical="center" wrapText="1"/>
      <protection locked="0"/>
    </xf>
    <xf numFmtId="164" fontId="10" fillId="10" borderId="1" xfId="1" applyNumberFormat="1" applyFont="1" applyFill="1" applyBorder="1" applyAlignment="1" applyProtection="1">
      <alignment horizontal="center" vertical="center" wrapText="1"/>
    </xf>
    <xf numFmtId="164" fontId="10" fillId="9" borderId="1" xfId="1" applyNumberFormat="1" applyFont="1" applyFill="1" applyBorder="1" applyAlignment="1" applyProtection="1">
      <alignment horizontal="center" vertical="center" wrapText="1"/>
      <protection locked="0"/>
    </xf>
    <xf numFmtId="164" fontId="10" fillId="11" borderId="1" xfId="1" applyNumberFormat="1" applyFont="1" applyFill="1" applyBorder="1" applyAlignment="1" applyProtection="1">
      <alignment horizontal="center" vertical="center" wrapText="1"/>
    </xf>
    <xf numFmtId="164" fontId="5" fillId="11" borderId="1" xfId="1" applyNumberFormat="1" applyFont="1" applyFill="1" applyBorder="1" applyAlignment="1" applyProtection="1">
      <alignment horizontal="center" vertical="center" wrapText="1"/>
    </xf>
    <xf numFmtId="164" fontId="21" fillId="9" borderId="1" xfId="1" applyNumberFormat="1" applyFont="1" applyFill="1" applyBorder="1" applyAlignment="1" applyProtection="1">
      <alignment horizontal="center" vertical="center" wrapText="1"/>
      <protection locked="0"/>
    </xf>
    <xf numFmtId="49" fontId="10" fillId="11" borderId="1" xfId="1" applyNumberFormat="1" applyFont="1" applyFill="1" applyBorder="1" applyAlignment="1" applyProtection="1">
      <alignment horizontal="center" vertical="center" wrapText="1"/>
    </xf>
    <xf numFmtId="0" fontId="5" fillId="0" borderId="1" xfId="1" applyFont="1" applyBorder="1" applyAlignment="1">
      <alignment vertical="center" wrapText="1"/>
    </xf>
    <xf numFmtId="0" fontId="5" fillId="0" borderId="5" xfId="1" applyFont="1" applyBorder="1" applyAlignment="1">
      <alignment horizontal="center" vertical="center" wrapText="1"/>
    </xf>
    <xf numFmtId="0" fontId="5" fillId="0" borderId="6" xfId="1" applyFont="1" applyBorder="1" applyAlignment="1">
      <alignment horizontal="center" vertical="center" wrapText="1"/>
    </xf>
    <xf numFmtId="0" fontId="5" fillId="0" borderId="1" xfId="1" applyFont="1" applyBorder="1" applyAlignment="1" applyProtection="1">
      <alignment vertical="center" wrapText="1"/>
      <protection locked="0"/>
    </xf>
    <xf numFmtId="164" fontId="10" fillId="0" borderId="0" xfId="1" applyNumberFormat="1" applyFont="1" applyBorder="1" applyAlignment="1" applyProtection="1">
      <alignment horizontal="center" vertical="center"/>
      <protection locked="0"/>
    </xf>
    <xf numFmtId="0" fontId="5" fillId="0" borderId="0" xfId="1" applyFont="1" applyBorder="1" applyAlignment="1">
      <alignment vertical="center" wrapText="1"/>
    </xf>
    <xf numFmtId="0" fontId="5" fillId="0" borderId="0" xfId="1" applyFont="1" applyAlignment="1">
      <alignment horizontal="left" vertical="center" wrapText="1"/>
    </xf>
    <xf numFmtId="0" fontId="5" fillId="0" borderId="0" xfId="1" applyFont="1" applyAlignment="1">
      <alignment vertical="center" wrapText="1"/>
    </xf>
    <xf numFmtId="0" fontId="23" fillId="7" borderId="0" xfId="1" applyFont="1" applyFill="1" applyAlignment="1">
      <alignment horizontal="left" vertical="center" wrapText="1"/>
    </xf>
    <xf numFmtId="165" fontId="24" fillId="7" borderId="7" xfId="1" applyNumberFormat="1" applyFont="1" applyFill="1" applyBorder="1" applyAlignment="1">
      <alignment horizontal="center" wrapText="1"/>
    </xf>
    <xf numFmtId="0" fontId="25" fillId="0" borderId="1" xfId="1" applyFont="1" applyBorder="1" applyAlignment="1">
      <alignment vertical="center" wrapText="1"/>
    </xf>
    <xf numFmtId="0" fontId="25" fillId="0" borderId="5" xfId="1" applyFont="1" applyBorder="1" applyAlignment="1">
      <alignment horizontal="center" vertical="center"/>
    </xf>
    <xf numFmtId="0" fontId="25" fillId="0" borderId="6" xfId="1" applyFont="1" applyBorder="1" applyAlignment="1">
      <alignment horizontal="center" vertical="center"/>
    </xf>
    <xf numFmtId="0" fontId="25" fillId="0" borderId="1" xfId="1" applyFont="1" applyBorder="1" applyAlignment="1" applyProtection="1">
      <alignment horizontal="center" vertical="center"/>
      <protection locked="0"/>
    </xf>
    <xf numFmtId="0" fontId="25" fillId="0" borderId="0" xfId="1" applyFont="1" applyAlignment="1">
      <alignment vertical="center"/>
    </xf>
    <xf numFmtId="0" fontId="1" fillId="0" borderId="0" xfId="1" applyBorder="1"/>
    <xf numFmtId="0" fontId="25" fillId="0" borderId="1" xfId="1" applyFont="1" applyBorder="1" applyAlignment="1">
      <alignment vertical="center"/>
    </xf>
    <xf numFmtId="0" fontId="25" fillId="0" borderId="0" xfId="1" applyFont="1" applyAlignment="1">
      <alignment horizontal="left" vertical="center"/>
    </xf>
    <xf numFmtId="0" fontId="1" fillId="0" borderId="0" xfId="1" applyProtection="1">
      <protection locked="0"/>
    </xf>
    <xf numFmtId="0" fontId="25" fillId="0" borderId="1" xfId="1" applyFont="1" applyBorder="1" applyAlignment="1">
      <alignment horizontal="left" vertical="center" wrapText="1"/>
    </xf>
    <xf numFmtId="0" fontId="25" fillId="0" borderId="0" xfId="1" applyFont="1" applyAlignment="1">
      <alignment horizontal="center" vertical="center"/>
    </xf>
    <xf numFmtId="1" fontId="10" fillId="0" borderId="0" xfId="1" applyNumberFormat="1" applyFont="1" applyBorder="1" applyAlignment="1" applyProtection="1">
      <alignment vertical="center"/>
      <protection locked="0"/>
    </xf>
    <xf numFmtId="0" fontId="25" fillId="0" borderId="5" xfId="1" applyFont="1" applyBorder="1" applyAlignment="1">
      <alignment horizontal="center" vertical="center" wrapText="1"/>
    </xf>
    <xf numFmtId="0" fontId="25" fillId="0" borderId="6" xfId="1" applyFont="1" applyBorder="1" applyAlignment="1">
      <alignment horizontal="center" vertical="center" wrapText="1"/>
    </xf>
    <xf numFmtId="0" fontId="25" fillId="0" borderId="1" xfId="1" applyFont="1" applyBorder="1" applyAlignment="1" applyProtection="1">
      <alignment vertical="center" wrapText="1"/>
      <protection locked="0"/>
    </xf>
    <xf numFmtId="0" fontId="25" fillId="0" borderId="0" xfId="1" applyFont="1" applyAlignment="1">
      <alignment vertical="center" wrapText="1"/>
    </xf>
    <xf numFmtId="0" fontId="1" fillId="0" borderId="1" xfId="1" applyBorder="1" applyProtection="1">
      <protection locked="0"/>
    </xf>
    <xf numFmtId="0" fontId="25" fillId="0" borderId="0" xfId="1" applyFont="1" applyBorder="1" applyAlignment="1">
      <alignment horizontal="left" vertical="center"/>
    </xf>
    <xf numFmtId="1" fontId="26" fillId="7" borderId="0" xfId="1" applyNumberFormat="1" applyFont="1" applyFill="1" applyBorder="1" applyAlignment="1" applyProtection="1">
      <alignment vertical="center"/>
      <protection locked="0"/>
    </xf>
    <xf numFmtId="0" fontId="23" fillId="7" borderId="0" xfId="1" applyFont="1" applyFill="1" applyAlignment="1">
      <alignment horizontal="left" vertical="center"/>
    </xf>
    <xf numFmtId="165" fontId="24" fillId="7" borderId="7" xfId="2" applyNumberFormat="1" applyFont="1" applyFill="1" applyBorder="1" applyAlignment="1">
      <alignment horizontal="center" wrapText="1"/>
    </xf>
    <xf numFmtId="0" fontId="25" fillId="0" borderId="0" xfId="1" applyFont="1" applyAlignment="1">
      <alignment horizontal="left" vertical="center" wrapText="1"/>
    </xf>
    <xf numFmtId="49" fontId="10" fillId="0" borderId="0" xfId="1" applyNumberFormat="1" applyFont="1" applyAlignment="1">
      <alignment horizontal="left" vertical="center" wrapText="1"/>
    </xf>
    <xf numFmtId="0" fontId="10" fillId="0" borderId="1" xfId="1" applyFont="1" applyBorder="1" applyAlignment="1">
      <alignment horizontal="left" vertical="center" wrapText="1"/>
    </xf>
    <xf numFmtId="1" fontId="5" fillId="0" borderId="5" xfId="1" applyNumberFormat="1" applyFont="1" applyBorder="1" applyAlignment="1" applyProtection="1">
      <alignment horizontal="center" vertical="center"/>
      <protection locked="0"/>
    </xf>
    <xf numFmtId="1" fontId="5" fillId="0" borderId="6" xfId="1" applyNumberFormat="1" applyFont="1" applyBorder="1" applyAlignment="1" applyProtection="1">
      <alignment horizontal="center" vertical="center"/>
      <protection locked="0"/>
    </xf>
    <xf numFmtId="0" fontId="25" fillId="0" borderId="1" xfId="1" applyFont="1" applyBorder="1" applyAlignment="1">
      <alignment horizontal="right" vertical="center" wrapText="1"/>
    </xf>
    <xf numFmtId="0" fontId="25" fillId="0" borderId="1" xfId="1" applyFont="1" applyBorder="1" applyAlignment="1">
      <alignment horizontal="center" vertical="center" wrapText="1"/>
    </xf>
    <xf numFmtId="0" fontId="2" fillId="0" borderId="0" xfId="1" applyFont="1" applyAlignment="1">
      <alignment horizontal="center" vertical="center" wrapText="1"/>
    </xf>
    <xf numFmtId="0" fontId="5" fillId="0" borderId="0" xfId="1" applyFont="1" applyAlignment="1">
      <alignment horizontal="right" vertical="center"/>
    </xf>
    <xf numFmtId="0" fontId="8" fillId="2" borderId="1" xfId="1" applyNumberFormat="1" applyFont="1" applyFill="1" applyBorder="1" applyAlignment="1">
      <alignment horizontal="center" vertical="center" wrapText="1"/>
    </xf>
    <xf numFmtId="0" fontId="7" fillId="0" borderId="0" xfId="1" applyFont="1" applyFill="1" applyBorder="1" applyAlignment="1">
      <alignment vertical="center" wrapText="1"/>
    </xf>
    <xf numFmtId="49" fontId="28" fillId="2" borderId="1" xfId="1" applyNumberFormat="1" applyFont="1" applyFill="1" applyBorder="1" applyAlignment="1">
      <alignment horizontal="center" vertical="center" wrapText="1"/>
    </xf>
    <xf numFmtId="165" fontId="29" fillId="7" borderId="1" xfId="1" applyNumberFormat="1" applyFont="1" applyFill="1" applyBorder="1" applyAlignment="1">
      <alignment horizontal="right" wrapText="1"/>
    </xf>
    <xf numFmtId="164" fontId="10" fillId="0" borderId="0" xfId="1" applyNumberFormat="1" applyFont="1" applyFill="1" applyBorder="1" applyAlignment="1" applyProtection="1">
      <alignment vertical="center" wrapText="1"/>
    </xf>
    <xf numFmtId="0" fontId="7" fillId="0" borderId="1" xfId="1" applyFont="1" applyBorder="1" applyAlignment="1">
      <alignment vertical="center" wrapText="1"/>
    </xf>
    <xf numFmtId="164" fontId="10" fillId="0" borderId="0" xfId="1" applyNumberFormat="1" applyFont="1" applyFill="1" applyBorder="1" applyAlignment="1" applyProtection="1">
      <alignment vertical="center" wrapText="1"/>
      <protection locked="0"/>
    </xf>
    <xf numFmtId="165" fontId="30" fillId="7" borderId="1" xfId="1" applyNumberFormat="1" applyFont="1" applyFill="1" applyBorder="1" applyAlignment="1">
      <alignment horizontal="right" wrapText="1"/>
    </xf>
    <xf numFmtId="164" fontId="26" fillId="0" borderId="0" xfId="1" applyNumberFormat="1" applyFont="1" applyFill="1" applyBorder="1" applyAlignment="1" applyProtection="1">
      <alignment vertical="center" wrapText="1"/>
      <protection locked="0"/>
    </xf>
    <xf numFmtId="165" fontId="31" fillId="7" borderId="1" xfId="1" applyNumberFormat="1" applyFont="1" applyFill="1" applyBorder="1" applyAlignment="1">
      <alignment horizontal="right" wrapText="1"/>
    </xf>
    <xf numFmtId="164" fontId="10" fillId="0" borderId="0" xfId="1" applyNumberFormat="1" applyFont="1" applyBorder="1" applyAlignment="1" applyProtection="1">
      <alignment horizontal="center" vertical="center" wrapText="1"/>
      <protection locked="0"/>
    </xf>
  </cellXfs>
  <cellStyles count="3">
    <cellStyle name="Обычный" xfId="0" builtinId="0"/>
    <cellStyle name="Обычный 2" xfId="1"/>
    <cellStyle name="Обычный 2 2" xfId="2"/>
  </cellStyles>
  <dxfs count="1"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Лист2"/>
  <dimension ref="A1:W274"/>
  <sheetViews>
    <sheetView tabSelected="1" workbookViewId="0">
      <pane xSplit="5" ySplit="6" topLeftCell="F184" activePane="bottomRight" state="frozen"/>
      <selection pane="topRight" activeCell="E1" sqref="E1"/>
      <selection pane="bottomLeft" activeCell="A7" sqref="A7"/>
      <selection pane="bottomRight"/>
    </sheetView>
  </sheetViews>
  <sheetFormatPr defaultRowHeight="15.75" x14ac:dyDescent="0.25"/>
  <cols>
    <col min="1" max="1" width="0.85546875" style="1" customWidth="1"/>
    <col min="2" max="2" width="40" style="1" customWidth="1"/>
    <col min="3" max="4" width="8.5703125" style="1" customWidth="1"/>
    <col min="5" max="5" width="17.140625" style="1" customWidth="1"/>
    <col min="6" max="12" width="9.140625" style="1"/>
    <col min="13" max="13" width="10.7109375" style="1" customWidth="1"/>
    <col min="14" max="14" width="12.28515625" style="1" customWidth="1"/>
    <col min="15" max="15" width="4.5703125" style="1" customWidth="1"/>
    <col min="16" max="16384" width="9.140625" style="1"/>
  </cols>
  <sheetData>
    <row r="1" spans="1:23" ht="16.5" customHeight="1" x14ac:dyDescent="0.25">
      <c r="A1" s="1" t="s">
        <v>0</v>
      </c>
      <c r="B1" s="2" t="s">
        <v>1</v>
      </c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P1" s="3" t="s">
        <v>2</v>
      </c>
      <c r="Q1" s="3"/>
      <c r="R1" s="3"/>
      <c r="S1" s="3"/>
      <c r="T1" s="3"/>
      <c r="U1" s="3"/>
      <c r="V1" s="3"/>
    </row>
    <row r="2" spans="1:23" ht="16.5" customHeight="1" x14ac:dyDescent="0.25">
      <c r="B2" s="4" t="s">
        <v>3</v>
      </c>
      <c r="L2" s="5"/>
      <c r="M2" s="5"/>
      <c r="N2" s="5"/>
      <c r="R2" s="6" t="s">
        <v>4</v>
      </c>
      <c r="S2" s="6"/>
      <c r="T2" s="6"/>
      <c r="U2" s="6"/>
      <c r="V2" s="6"/>
      <c r="W2" s="6"/>
    </row>
    <row r="3" spans="1:23" ht="15.75" customHeight="1" x14ac:dyDescent="0.25">
      <c r="B3" s="7" t="s">
        <v>5</v>
      </c>
      <c r="C3" s="7" t="s">
        <v>6</v>
      </c>
      <c r="D3" s="8" t="s">
        <v>7</v>
      </c>
      <c r="E3" s="7" t="s">
        <v>8</v>
      </c>
      <c r="F3" s="7" t="s">
        <v>9</v>
      </c>
      <c r="G3" s="7"/>
      <c r="H3" s="7"/>
      <c r="I3" s="7"/>
      <c r="J3" s="7"/>
      <c r="K3" s="7"/>
      <c r="L3" s="7"/>
      <c r="M3" s="7" t="s">
        <v>10</v>
      </c>
      <c r="N3" s="7" t="s">
        <v>11</v>
      </c>
      <c r="P3" s="9" t="s">
        <v>12</v>
      </c>
      <c r="Q3" s="10" t="s">
        <v>13</v>
      </c>
      <c r="R3" s="9" t="s">
        <v>14</v>
      </c>
      <c r="S3" s="9" t="s">
        <v>15</v>
      </c>
      <c r="T3" s="9" t="s">
        <v>16</v>
      </c>
      <c r="U3" s="9" t="s">
        <v>17</v>
      </c>
      <c r="V3" s="9" t="s">
        <v>18</v>
      </c>
    </row>
    <row r="4" spans="1:23" ht="54.75" customHeight="1" x14ac:dyDescent="0.25">
      <c r="B4" s="7"/>
      <c r="C4" s="7"/>
      <c r="D4" s="11"/>
      <c r="E4" s="7"/>
      <c r="F4" s="7" t="s">
        <v>19</v>
      </c>
      <c r="G4" s="7" t="s">
        <v>20</v>
      </c>
      <c r="H4" s="7"/>
      <c r="I4" s="7" t="s">
        <v>20</v>
      </c>
      <c r="J4" s="7"/>
      <c r="K4" s="7" t="s">
        <v>21</v>
      </c>
      <c r="L4" s="7"/>
      <c r="M4" s="7"/>
      <c r="N4" s="7"/>
      <c r="P4" s="12"/>
      <c r="Q4" s="13"/>
      <c r="R4" s="12"/>
      <c r="S4" s="12"/>
      <c r="T4" s="12"/>
      <c r="U4" s="12"/>
      <c r="V4" s="12"/>
    </row>
    <row r="5" spans="1:23" ht="72" x14ac:dyDescent="0.25">
      <c r="B5" s="7"/>
      <c r="C5" s="7"/>
      <c r="D5" s="14"/>
      <c r="E5" s="7"/>
      <c r="F5" s="7"/>
      <c r="G5" s="15" t="s">
        <v>22</v>
      </c>
      <c r="H5" s="15" t="s">
        <v>23</v>
      </c>
      <c r="I5" s="15" t="s">
        <v>24</v>
      </c>
      <c r="J5" s="15" t="s">
        <v>25</v>
      </c>
      <c r="K5" s="15" t="s">
        <v>24</v>
      </c>
      <c r="L5" s="15" t="s">
        <v>26</v>
      </c>
      <c r="M5" s="7"/>
      <c r="N5" s="7"/>
      <c r="P5" s="16"/>
      <c r="Q5" s="17"/>
      <c r="R5" s="16"/>
      <c r="S5" s="16"/>
      <c r="T5" s="16"/>
      <c r="U5" s="16"/>
      <c r="V5" s="16"/>
    </row>
    <row r="6" spans="1:23" x14ac:dyDescent="0.25">
      <c r="B6" s="15">
        <v>1</v>
      </c>
      <c r="C6" s="15">
        <v>2</v>
      </c>
      <c r="D6" s="15"/>
      <c r="E6" s="15">
        <v>3</v>
      </c>
      <c r="F6" s="15">
        <v>4</v>
      </c>
      <c r="G6" s="15">
        <v>5</v>
      </c>
      <c r="H6" s="15">
        <v>6</v>
      </c>
      <c r="I6" s="15">
        <v>8</v>
      </c>
      <c r="J6" s="15">
        <v>9</v>
      </c>
      <c r="K6" s="15">
        <v>10</v>
      </c>
      <c r="L6" s="15">
        <v>11</v>
      </c>
      <c r="M6" s="15">
        <v>14</v>
      </c>
      <c r="N6" s="15">
        <v>15</v>
      </c>
      <c r="P6" s="18" t="s">
        <v>27</v>
      </c>
      <c r="Q6" s="18" t="s">
        <v>28</v>
      </c>
      <c r="R6" s="18" t="s">
        <v>29</v>
      </c>
      <c r="S6" s="18" t="s">
        <v>30</v>
      </c>
      <c r="T6" s="18" t="s">
        <v>31</v>
      </c>
      <c r="U6" s="18" t="s">
        <v>32</v>
      </c>
      <c r="V6" s="19">
        <v>36</v>
      </c>
    </row>
    <row r="7" spans="1:23" x14ac:dyDescent="0.25">
      <c r="B7" s="20" t="s">
        <v>33</v>
      </c>
      <c r="C7" s="21" t="s">
        <v>34</v>
      </c>
      <c r="D7" s="21" t="s">
        <v>35</v>
      </c>
      <c r="E7" s="22" t="s">
        <v>36</v>
      </c>
      <c r="F7" s="23">
        <f t="shared" ref="F7:N7" si="0">F8+F15+F21+F30+F61+F65+F95+F118+F136+F167+F185+F202+F212+F233+F247+F248+F249+F260+F261+F264</f>
        <v>0</v>
      </c>
      <c r="G7" s="23">
        <f t="shared" si="0"/>
        <v>0</v>
      </c>
      <c r="H7" s="23">
        <f t="shared" si="0"/>
        <v>0</v>
      </c>
      <c r="I7" s="23">
        <f t="shared" si="0"/>
        <v>0</v>
      </c>
      <c r="J7" s="23">
        <f t="shared" si="0"/>
        <v>0</v>
      </c>
      <c r="K7" s="23">
        <f t="shared" si="0"/>
        <v>0</v>
      </c>
      <c r="L7" s="23">
        <f t="shared" si="0"/>
        <v>0</v>
      </c>
      <c r="M7" s="23">
        <f t="shared" si="0"/>
        <v>0</v>
      </c>
      <c r="N7" s="23">
        <f t="shared" si="0"/>
        <v>0</v>
      </c>
      <c r="P7" s="23">
        <f t="shared" ref="P7:P70" si="1">F7-(G7+H7)</f>
        <v>0</v>
      </c>
      <c r="Q7" s="23">
        <f t="shared" ref="Q7:Q70" si="2">F7-I7</f>
        <v>0</v>
      </c>
      <c r="R7" s="23">
        <f t="shared" ref="R7:R70" si="3">F7-J7</f>
        <v>0</v>
      </c>
      <c r="S7" s="23">
        <f t="shared" ref="S7:S70" si="4">I7-K7</f>
        <v>0</v>
      </c>
      <c r="T7" s="23">
        <f t="shared" ref="T7:T70" si="5">J7-K7</f>
        <v>0</v>
      </c>
      <c r="U7" s="23">
        <f t="shared" ref="U7:U70" si="6">J7-L7</f>
        <v>0</v>
      </c>
      <c r="V7" s="23">
        <f t="shared" ref="V7:V70" si="7">(F7-I7)-(J7-K7)</f>
        <v>0</v>
      </c>
    </row>
    <row r="8" spans="1:23" ht="36" x14ac:dyDescent="0.25">
      <c r="B8" s="24" t="s">
        <v>37</v>
      </c>
      <c r="C8" s="21" t="s">
        <v>38</v>
      </c>
      <c r="D8" s="21" t="s">
        <v>39</v>
      </c>
      <c r="E8" s="22" t="s">
        <v>40</v>
      </c>
      <c r="F8" s="25"/>
      <c r="G8" s="25"/>
      <c r="H8" s="25"/>
      <c r="I8" s="25"/>
      <c r="J8" s="25"/>
      <c r="K8" s="25"/>
      <c r="L8" s="25"/>
      <c r="M8" s="25"/>
      <c r="N8" s="23">
        <f>I8-M8</f>
        <v>0</v>
      </c>
      <c r="P8" s="23">
        <f t="shared" si="1"/>
        <v>0</v>
      </c>
      <c r="Q8" s="23">
        <f t="shared" si="2"/>
        <v>0</v>
      </c>
      <c r="R8" s="23">
        <f t="shared" si="3"/>
        <v>0</v>
      </c>
      <c r="S8" s="23">
        <f t="shared" si="4"/>
        <v>0</v>
      </c>
      <c r="T8" s="23">
        <f t="shared" si="5"/>
        <v>0</v>
      </c>
      <c r="U8" s="23">
        <f t="shared" si="6"/>
        <v>0</v>
      </c>
      <c r="V8" s="23">
        <f t="shared" si="7"/>
        <v>0</v>
      </c>
    </row>
    <row r="9" spans="1:23" ht="24" x14ac:dyDescent="0.25">
      <c r="B9" s="26" t="s">
        <v>41</v>
      </c>
      <c r="C9" s="27" t="s">
        <v>42</v>
      </c>
      <c r="D9" s="27" t="s">
        <v>43</v>
      </c>
      <c r="E9" s="15" t="s">
        <v>44</v>
      </c>
      <c r="F9" s="28"/>
      <c r="G9" s="25"/>
      <c r="H9" s="25"/>
      <c r="I9" s="25"/>
      <c r="J9" s="25"/>
      <c r="K9" s="25"/>
      <c r="L9" s="29"/>
      <c r="M9" s="25"/>
      <c r="N9" s="23">
        <f>I9-M9</f>
        <v>0</v>
      </c>
      <c r="P9" s="23">
        <f t="shared" si="1"/>
        <v>0</v>
      </c>
      <c r="Q9" s="23">
        <f t="shared" si="2"/>
        <v>0</v>
      </c>
      <c r="R9" s="23">
        <f t="shared" si="3"/>
        <v>0</v>
      </c>
      <c r="S9" s="23">
        <f t="shared" si="4"/>
        <v>0</v>
      </c>
      <c r="T9" s="23">
        <f t="shared" si="5"/>
        <v>0</v>
      </c>
      <c r="U9" s="23">
        <f t="shared" si="6"/>
        <v>0</v>
      </c>
      <c r="V9" s="23">
        <f t="shared" si="7"/>
        <v>0</v>
      </c>
    </row>
    <row r="10" spans="1:23" x14ac:dyDescent="0.25">
      <c r="B10" s="26" t="s">
        <v>45</v>
      </c>
      <c r="C10" s="27" t="s">
        <v>46</v>
      </c>
      <c r="D10" s="27" t="s">
        <v>47</v>
      </c>
      <c r="E10" s="15" t="s">
        <v>48</v>
      </c>
      <c r="F10" s="30"/>
      <c r="G10" s="25"/>
      <c r="H10" s="25"/>
      <c r="I10" s="25"/>
      <c r="J10" s="30">
        <f>F10</f>
        <v>0</v>
      </c>
      <c r="K10" s="30">
        <f>J10</f>
        <v>0</v>
      </c>
      <c r="L10" s="29"/>
      <c r="M10" s="25"/>
      <c r="N10" s="23">
        <f>I10-M10</f>
        <v>0</v>
      </c>
      <c r="P10" s="23">
        <f t="shared" si="1"/>
        <v>0</v>
      </c>
      <c r="Q10" s="23">
        <f t="shared" si="2"/>
        <v>0</v>
      </c>
      <c r="R10" s="23">
        <f t="shared" si="3"/>
        <v>0</v>
      </c>
      <c r="S10" s="23">
        <f t="shared" si="4"/>
        <v>0</v>
      </c>
      <c r="T10" s="23">
        <f t="shared" si="5"/>
        <v>0</v>
      </c>
      <c r="U10" s="23">
        <f t="shared" si="6"/>
        <v>0</v>
      </c>
      <c r="V10" s="23">
        <f t="shared" si="7"/>
        <v>0</v>
      </c>
    </row>
    <row r="11" spans="1:23" x14ac:dyDescent="0.25">
      <c r="B11" s="26" t="s">
        <v>49</v>
      </c>
      <c r="C11" s="27" t="s">
        <v>50</v>
      </c>
      <c r="D11" s="27" t="s">
        <v>51</v>
      </c>
      <c r="E11" s="15" t="s">
        <v>52</v>
      </c>
      <c r="F11" s="25"/>
      <c r="G11" s="25"/>
      <c r="H11" s="25"/>
      <c r="I11" s="25"/>
      <c r="J11" s="25"/>
      <c r="K11" s="25"/>
      <c r="L11" s="29"/>
      <c r="M11" s="25"/>
      <c r="N11" s="23">
        <f>I11-M11</f>
        <v>0</v>
      </c>
      <c r="P11" s="23">
        <f t="shared" si="1"/>
        <v>0</v>
      </c>
      <c r="Q11" s="23">
        <f t="shared" si="2"/>
        <v>0</v>
      </c>
      <c r="R11" s="23">
        <f t="shared" si="3"/>
        <v>0</v>
      </c>
      <c r="S11" s="23">
        <f t="shared" si="4"/>
        <v>0</v>
      </c>
      <c r="T11" s="23">
        <f t="shared" si="5"/>
        <v>0</v>
      </c>
      <c r="U11" s="23">
        <f t="shared" si="6"/>
        <v>0</v>
      </c>
      <c r="V11" s="23">
        <f t="shared" si="7"/>
        <v>0</v>
      </c>
    </row>
    <row r="12" spans="1:23" x14ac:dyDescent="0.25">
      <c r="B12" s="26" t="s">
        <v>53</v>
      </c>
      <c r="C12" s="27" t="s">
        <v>54</v>
      </c>
      <c r="D12" s="31" t="s">
        <v>55</v>
      </c>
      <c r="E12" s="15" t="s">
        <v>56</v>
      </c>
      <c r="F12" s="25"/>
      <c r="G12" s="25"/>
      <c r="H12" s="25"/>
      <c r="I12" s="25"/>
      <c r="J12" s="25"/>
      <c r="K12" s="25"/>
      <c r="L12" s="29"/>
      <c r="M12" s="25"/>
      <c r="N12" s="23">
        <f>I12-M12</f>
        <v>0</v>
      </c>
      <c r="P12" s="23">
        <f t="shared" si="1"/>
        <v>0</v>
      </c>
      <c r="Q12" s="23">
        <f t="shared" si="2"/>
        <v>0</v>
      </c>
      <c r="R12" s="23">
        <f t="shared" si="3"/>
        <v>0</v>
      </c>
      <c r="S12" s="23">
        <f t="shared" si="4"/>
        <v>0</v>
      </c>
      <c r="T12" s="23">
        <f t="shared" si="5"/>
        <v>0</v>
      </c>
      <c r="U12" s="23">
        <f t="shared" si="6"/>
        <v>0</v>
      </c>
      <c r="V12" s="23">
        <f t="shared" si="7"/>
        <v>0</v>
      </c>
    </row>
    <row r="13" spans="1:23" x14ac:dyDescent="0.25">
      <c r="B13" s="32" t="s">
        <v>57</v>
      </c>
      <c r="C13" s="33"/>
      <c r="D13" s="33"/>
      <c r="E13" s="34"/>
      <c r="F13" s="35">
        <f t="shared" ref="F13:N13" si="8">F11-F12</f>
        <v>0</v>
      </c>
      <c r="G13" s="35">
        <f t="shared" si="8"/>
        <v>0</v>
      </c>
      <c r="H13" s="35">
        <f t="shared" si="8"/>
        <v>0</v>
      </c>
      <c r="I13" s="35">
        <f t="shared" si="8"/>
        <v>0</v>
      </c>
      <c r="J13" s="35">
        <f t="shared" si="8"/>
        <v>0</v>
      </c>
      <c r="K13" s="35">
        <f t="shared" si="8"/>
        <v>0</v>
      </c>
      <c r="L13" s="35">
        <f t="shared" si="8"/>
        <v>0</v>
      </c>
      <c r="M13" s="35">
        <f t="shared" si="8"/>
        <v>0</v>
      </c>
      <c r="N13" s="35">
        <f t="shared" si="8"/>
        <v>0</v>
      </c>
      <c r="O13" s="36"/>
      <c r="P13" s="23">
        <f t="shared" si="1"/>
        <v>0</v>
      </c>
      <c r="Q13" s="23">
        <f t="shared" si="2"/>
        <v>0</v>
      </c>
      <c r="R13" s="23">
        <f t="shared" si="3"/>
        <v>0</v>
      </c>
      <c r="S13" s="23">
        <f t="shared" si="4"/>
        <v>0</v>
      </c>
      <c r="T13" s="23">
        <f t="shared" si="5"/>
        <v>0</v>
      </c>
      <c r="U13" s="23">
        <f t="shared" si="6"/>
        <v>0</v>
      </c>
      <c r="V13" s="23">
        <f t="shared" si="7"/>
        <v>0</v>
      </c>
    </row>
    <row r="14" spans="1:23" s="37" customFormat="1" x14ac:dyDescent="0.25">
      <c r="B14" s="32" t="s">
        <v>58</v>
      </c>
      <c r="C14" s="33"/>
      <c r="D14" s="33"/>
      <c r="E14" s="34"/>
      <c r="F14" s="35">
        <f t="shared" ref="F14:N14" si="9">F8-(F9+F10+F11)</f>
        <v>0</v>
      </c>
      <c r="G14" s="35">
        <f t="shared" si="9"/>
        <v>0</v>
      </c>
      <c r="H14" s="35">
        <f t="shared" si="9"/>
        <v>0</v>
      </c>
      <c r="I14" s="35">
        <f t="shared" si="9"/>
        <v>0</v>
      </c>
      <c r="J14" s="35">
        <f t="shared" si="9"/>
        <v>0</v>
      </c>
      <c r="K14" s="35">
        <f t="shared" si="9"/>
        <v>0</v>
      </c>
      <c r="L14" s="35">
        <f t="shared" si="9"/>
        <v>0</v>
      </c>
      <c r="M14" s="35">
        <f t="shared" si="9"/>
        <v>0</v>
      </c>
      <c r="N14" s="35">
        <f t="shared" si="9"/>
        <v>0</v>
      </c>
      <c r="P14" s="23">
        <f t="shared" si="1"/>
        <v>0</v>
      </c>
      <c r="Q14" s="23">
        <f t="shared" si="2"/>
        <v>0</v>
      </c>
      <c r="R14" s="23">
        <f t="shared" si="3"/>
        <v>0</v>
      </c>
      <c r="S14" s="23">
        <f t="shared" si="4"/>
        <v>0</v>
      </c>
      <c r="T14" s="23">
        <f t="shared" si="5"/>
        <v>0</v>
      </c>
      <c r="U14" s="23">
        <f t="shared" si="6"/>
        <v>0</v>
      </c>
      <c r="V14" s="23">
        <f t="shared" si="7"/>
        <v>0</v>
      </c>
    </row>
    <row r="15" spans="1:23" x14ac:dyDescent="0.25">
      <c r="B15" s="38" t="s">
        <v>59</v>
      </c>
      <c r="C15" s="21" t="s">
        <v>60</v>
      </c>
      <c r="D15" s="21" t="s">
        <v>61</v>
      </c>
      <c r="E15" s="22" t="s">
        <v>62</v>
      </c>
      <c r="F15" s="25"/>
      <c r="G15" s="25"/>
      <c r="H15" s="25"/>
      <c r="I15" s="25"/>
      <c r="J15" s="25"/>
      <c r="K15" s="25"/>
      <c r="L15" s="25"/>
      <c r="M15" s="25"/>
      <c r="N15" s="23">
        <f>I15-M15</f>
        <v>0</v>
      </c>
      <c r="P15" s="23">
        <f t="shared" si="1"/>
        <v>0</v>
      </c>
      <c r="Q15" s="23">
        <f t="shared" si="2"/>
        <v>0</v>
      </c>
      <c r="R15" s="23">
        <f t="shared" si="3"/>
        <v>0</v>
      </c>
      <c r="S15" s="23">
        <f t="shared" si="4"/>
        <v>0</v>
      </c>
      <c r="T15" s="23">
        <f t="shared" si="5"/>
        <v>0</v>
      </c>
      <c r="U15" s="23">
        <f t="shared" si="6"/>
        <v>0</v>
      </c>
      <c r="V15" s="23">
        <f t="shared" si="7"/>
        <v>0</v>
      </c>
    </row>
    <row r="16" spans="1:23" ht="24" x14ac:dyDescent="0.25">
      <c r="B16" s="26" t="s">
        <v>63</v>
      </c>
      <c r="C16" s="27" t="s">
        <v>64</v>
      </c>
      <c r="D16" s="27" t="s">
        <v>65</v>
      </c>
      <c r="E16" s="15" t="s">
        <v>66</v>
      </c>
      <c r="F16" s="25"/>
      <c r="G16" s="25"/>
      <c r="H16" s="25"/>
      <c r="I16" s="25"/>
      <c r="J16" s="25"/>
      <c r="K16" s="25"/>
      <c r="L16" s="25"/>
      <c r="M16" s="25"/>
      <c r="N16" s="23">
        <f>I16-M16</f>
        <v>0</v>
      </c>
      <c r="P16" s="23">
        <f t="shared" si="1"/>
        <v>0</v>
      </c>
      <c r="Q16" s="23">
        <f t="shared" si="2"/>
        <v>0</v>
      </c>
      <c r="R16" s="23">
        <f t="shared" si="3"/>
        <v>0</v>
      </c>
      <c r="S16" s="23">
        <f t="shared" si="4"/>
        <v>0</v>
      </c>
      <c r="T16" s="23">
        <f t="shared" si="5"/>
        <v>0</v>
      </c>
      <c r="U16" s="23">
        <f t="shared" si="6"/>
        <v>0</v>
      </c>
      <c r="V16" s="23">
        <f t="shared" si="7"/>
        <v>0</v>
      </c>
    </row>
    <row r="17" spans="2:22" ht="48" x14ac:dyDescent="0.25">
      <c r="B17" s="39" t="s">
        <v>67</v>
      </c>
      <c r="C17" s="27" t="s">
        <v>68</v>
      </c>
      <c r="D17" s="27" t="s">
        <v>69</v>
      </c>
      <c r="E17" s="15" t="s">
        <v>70</v>
      </c>
      <c r="F17" s="25"/>
      <c r="G17" s="25"/>
      <c r="H17" s="25"/>
      <c r="I17" s="25"/>
      <c r="J17" s="25"/>
      <c r="K17" s="25"/>
      <c r="L17" s="25"/>
      <c r="M17" s="25"/>
      <c r="N17" s="23">
        <f>I17-M17</f>
        <v>0</v>
      </c>
      <c r="P17" s="23">
        <f t="shared" si="1"/>
        <v>0</v>
      </c>
      <c r="Q17" s="23">
        <f t="shared" si="2"/>
        <v>0</v>
      </c>
      <c r="R17" s="23">
        <f t="shared" si="3"/>
        <v>0</v>
      </c>
      <c r="S17" s="23">
        <f t="shared" si="4"/>
        <v>0</v>
      </c>
      <c r="T17" s="23">
        <f t="shared" si="5"/>
        <v>0</v>
      </c>
      <c r="U17" s="23">
        <f t="shared" si="6"/>
        <v>0</v>
      </c>
      <c r="V17" s="23">
        <f t="shared" si="7"/>
        <v>0</v>
      </c>
    </row>
    <row r="18" spans="2:22" x14ac:dyDescent="0.25">
      <c r="B18" s="40" t="s">
        <v>71</v>
      </c>
      <c r="C18" s="33"/>
      <c r="D18" s="33"/>
      <c r="E18" s="34"/>
      <c r="F18" s="35">
        <f t="shared" ref="F18:N18" si="10">F16-F17</f>
        <v>0</v>
      </c>
      <c r="G18" s="35">
        <f t="shared" si="10"/>
        <v>0</v>
      </c>
      <c r="H18" s="35">
        <f t="shared" si="10"/>
        <v>0</v>
      </c>
      <c r="I18" s="35">
        <f t="shared" si="10"/>
        <v>0</v>
      </c>
      <c r="J18" s="35">
        <f t="shared" si="10"/>
        <v>0</v>
      </c>
      <c r="K18" s="35">
        <f t="shared" si="10"/>
        <v>0</v>
      </c>
      <c r="L18" s="35">
        <f t="shared" si="10"/>
        <v>0</v>
      </c>
      <c r="M18" s="35">
        <f t="shared" si="10"/>
        <v>0</v>
      </c>
      <c r="N18" s="35">
        <f t="shared" si="10"/>
        <v>0</v>
      </c>
      <c r="P18" s="23">
        <f t="shared" si="1"/>
        <v>0</v>
      </c>
      <c r="Q18" s="23">
        <f t="shared" si="2"/>
        <v>0</v>
      </c>
      <c r="R18" s="23">
        <f t="shared" si="3"/>
        <v>0</v>
      </c>
      <c r="S18" s="23">
        <f t="shared" si="4"/>
        <v>0</v>
      </c>
      <c r="T18" s="23">
        <f t="shared" si="5"/>
        <v>0</v>
      </c>
      <c r="U18" s="23">
        <f t="shared" si="6"/>
        <v>0</v>
      </c>
      <c r="V18" s="23">
        <f t="shared" si="7"/>
        <v>0</v>
      </c>
    </row>
    <row r="19" spans="2:22" x14ac:dyDescent="0.25">
      <c r="B19" s="26" t="s">
        <v>72</v>
      </c>
      <c r="C19" s="27" t="s">
        <v>73</v>
      </c>
      <c r="D19" s="27" t="s">
        <v>74</v>
      </c>
      <c r="E19" s="15" t="s">
        <v>75</v>
      </c>
      <c r="F19" s="25"/>
      <c r="G19" s="25"/>
      <c r="H19" s="25"/>
      <c r="I19" s="25"/>
      <c r="J19" s="25"/>
      <c r="K19" s="25"/>
      <c r="L19" s="25"/>
      <c r="M19" s="25"/>
      <c r="N19" s="23">
        <f>I19-M19</f>
        <v>0</v>
      </c>
      <c r="P19" s="23">
        <f t="shared" si="1"/>
        <v>0</v>
      </c>
      <c r="Q19" s="23">
        <f t="shared" si="2"/>
        <v>0</v>
      </c>
      <c r="R19" s="23">
        <f t="shared" si="3"/>
        <v>0</v>
      </c>
      <c r="S19" s="23">
        <f t="shared" si="4"/>
        <v>0</v>
      </c>
      <c r="T19" s="23">
        <f t="shared" si="5"/>
        <v>0</v>
      </c>
      <c r="U19" s="23">
        <f t="shared" si="6"/>
        <v>0</v>
      </c>
      <c r="V19" s="23">
        <f t="shared" si="7"/>
        <v>0</v>
      </c>
    </row>
    <row r="20" spans="2:22" x14ac:dyDescent="0.25">
      <c r="B20" s="32" t="s">
        <v>76</v>
      </c>
      <c r="C20" s="33"/>
      <c r="D20" s="33"/>
      <c r="E20" s="34"/>
      <c r="F20" s="35">
        <f t="shared" ref="F20:N20" si="11">F15-(F16+F19)</f>
        <v>0</v>
      </c>
      <c r="G20" s="35">
        <f t="shared" si="11"/>
        <v>0</v>
      </c>
      <c r="H20" s="35">
        <f t="shared" si="11"/>
        <v>0</v>
      </c>
      <c r="I20" s="35">
        <f t="shared" si="11"/>
        <v>0</v>
      </c>
      <c r="J20" s="35">
        <f t="shared" si="11"/>
        <v>0</v>
      </c>
      <c r="K20" s="35">
        <f t="shared" si="11"/>
        <v>0</v>
      </c>
      <c r="L20" s="35">
        <f t="shared" si="11"/>
        <v>0</v>
      </c>
      <c r="M20" s="35">
        <f t="shared" si="11"/>
        <v>0</v>
      </c>
      <c r="N20" s="35">
        <f t="shared" si="11"/>
        <v>0</v>
      </c>
      <c r="P20" s="23">
        <f t="shared" si="1"/>
        <v>0</v>
      </c>
      <c r="Q20" s="23">
        <f t="shared" si="2"/>
        <v>0</v>
      </c>
      <c r="R20" s="23">
        <f t="shared" si="3"/>
        <v>0</v>
      </c>
      <c r="S20" s="23">
        <f t="shared" si="4"/>
        <v>0</v>
      </c>
      <c r="T20" s="23">
        <f t="shared" si="5"/>
        <v>0</v>
      </c>
      <c r="U20" s="23">
        <f t="shared" si="6"/>
        <v>0</v>
      </c>
      <c r="V20" s="23">
        <f t="shared" si="7"/>
        <v>0</v>
      </c>
    </row>
    <row r="21" spans="2:22" ht="36" x14ac:dyDescent="0.25">
      <c r="B21" s="38" t="s">
        <v>77</v>
      </c>
      <c r="C21" s="21" t="s">
        <v>78</v>
      </c>
      <c r="D21" s="21" t="s">
        <v>79</v>
      </c>
      <c r="E21" s="22" t="s">
        <v>80</v>
      </c>
      <c r="F21" s="25"/>
      <c r="G21" s="25"/>
      <c r="H21" s="25"/>
      <c r="I21" s="25"/>
      <c r="J21" s="25"/>
      <c r="K21" s="25"/>
      <c r="L21" s="25"/>
      <c r="M21" s="25"/>
      <c r="N21" s="23">
        <f>I21-M21</f>
        <v>0</v>
      </c>
      <c r="P21" s="23">
        <f t="shared" si="1"/>
        <v>0</v>
      </c>
      <c r="Q21" s="23">
        <f t="shared" si="2"/>
        <v>0</v>
      </c>
      <c r="R21" s="23">
        <f t="shared" si="3"/>
        <v>0</v>
      </c>
      <c r="S21" s="23">
        <f t="shared" si="4"/>
        <v>0</v>
      </c>
      <c r="T21" s="23">
        <f t="shared" si="5"/>
        <v>0</v>
      </c>
      <c r="U21" s="23">
        <f t="shared" si="6"/>
        <v>0</v>
      </c>
      <c r="V21" s="23">
        <f t="shared" si="7"/>
        <v>0</v>
      </c>
    </row>
    <row r="22" spans="2:22" ht="24" x14ac:dyDescent="0.25">
      <c r="B22" s="26" t="s">
        <v>81</v>
      </c>
      <c r="C22" s="27" t="s">
        <v>82</v>
      </c>
      <c r="D22" s="27" t="s">
        <v>83</v>
      </c>
      <c r="E22" s="15" t="s">
        <v>84</v>
      </c>
      <c r="F22" s="25"/>
      <c r="G22" s="25"/>
      <c r="H22" s="25"/>
      <c r="I22" s="25"/>
      <c r="J22" s="25"/>
      <c r="K22" s="25"/>
      <c r="L22" s="25"/>
      <c r="M22" s="25"/>
      <c r="N22" s="23">
        <f>I22-M22</f>
        <v>0</v>
      </c>
      <c r="P22" s="23">
        <f t="shared" si="1"/>
        <v>0</v>
      </c>
      <c r="Q22" s="23">
        <f t="shared" si="2"/>
        <v>0</v>
      </c>
      <c r="R22" s="23">
        <f t="shared" si="3"/>
        <v>0</v>
      </c>
      <c r="S22" s="23">
        <f t="shared" si="4"/>
        <v>0</v>
      </c>
      <c r="T22" s="23">
        <f t="shared" si="5"/>
        <v>0</v>
      </c>
      <c r="U22" s="23">
        <f t="shared" si="6"/>
        <v>0</v>
      </c>
      <c r="V22" s="23">
        <f t="shared" si="7"/>
        <v>0</v>
      </c>
    </row>
    <row r="23" spans="2:22" ht="24" x14ac:dyDescent="0.25">
      <c r="B23" s="39" t="s">
        <v>85</v>
      </c>
      <c r="C23" s="27" t="s">
        <v>86</v>
      </c>
      <c r="D23" s="27" t="s">
        <v>87</v>
      </c>
      <c r="E23" s="15" t="s">
        <v>88</v>
      </c>
      <c r="F23" s="41"/>
      <c r="G23" s="25"/>
      <c r="H23" s="25"/>
      <c r="I23" s="25"/>
      <c r="J23" s="41">
        <f>F23</f>
        <v>0</v>
      </c>
      <c r="K23" s="41">
        <f>J23</f>
        <v>0</v>
      </c>
      <c r="L23" s="29"/>
      <c r="M23" s="25"/>
      <c r="N23" s="23">
        <f>I23-M23</f>
        <v>0</v>
      </c>
      <c r="P23" s="23">
        <f t="shared" si="1"/>
        <v>0</v>
      </c>
      <c r="Q23" s="23">
        <f t="shared" si="2"/>
        <v>0</v>
      </c>
      <c r="R23" s="23">
        <f t="shared" si="3"/>
        <v>0</v>
      </c>
      <c r="S23" s="23">
        <f t="shared" si="4"/>
        <v>0</v>
      </c>
      <c r="T23" s="23">
        <f t="shared" si="5"/>
        <v>0</v>
      </c>
      <c r="U23" s="23">
        <f t="shared" si="6"/>
        <v>0</v>
      </c>
      <c r="V23" s="23">
        <f t="shared" si="7"/>
        <v>0</v>
      </c>
    </row>
    <row r="24" spans="2:22" x14ac:dyDescent="0.25">
      <c r="B24" s="40" t="s">
        <v>89</v>
      </c>
      <c r="C24" s="33"/>
      <c r="D24" s="33"/>
      <c r="E24" s="34"/>
      <c r="F24" s="35">
        <f t="shared" ref="F24:N24" si="12">F22-F23</f>
        <v>0</v>
      </c>
      <c r="G24" s="35">
        <f t="shared" si="12"/>
        <v>0</v>
      </c>
      <c r="H24" s="35">
        <f t="shared" si="12"/>
        <v>0</v>
      </c>
      <c r="I24" s="35">
        <f t="shared" si="12"/>
        <v>0</v>
      </c>
      <c r="J24" s="35">
        <f t="shared" si="12"/>
        <v>0</v>
      </c>
      <c r="K24" s="35">
        <f t="shared" si="12"/>
        <v>0</v>
      </c>
      <c r="L24" s="35">
        <f t="shared" si="12"/>
        <v>0</v>
      </c>
      <c r="M24" s="35">
        <f t="shared" si="12"/>
        <v>0</v>
      </c>
      <c r="N24" s="35">
        <f t="shared" si="12"/>
        <v>0</v>
      </c>
      <c r="P24" s="23">
        <f t="shared" si="1"/>
        <v>0</v>
      </c>
      <c r="Q24" s="23">
        <f t="shared" si="2"/>
        <v>0</v>
      </c>
      <c r="R24" s="23">
        <f t="shared" si="3"/>
        <v>0</v>
      </c>
      <c r="S24" s="23">
        <f t="shared" si="4"/>
        <v>0</v>
      </c>
      <c r="T24" s="23">
        <f t="shared" si="5"/>
        <v>0</v>
      </c>
      <c r="U24" s="23">
        <f t="shared" si="6"/>
        <v>0</v>
      </c>
      <c r="V24" s="23">
        <f t="shared" si="7"/>
        <v>0</v>
      </c>
    </row>
    <row r="25" spans="2:22" ht="24" x14ac:dyDescent="0.25">
      <c r="B25" s="26" t="s">
        <v>90</v>
      </c>
      <c r="C25" s="27" t="s">
        <v>91</v>
      </c>
      <c r="D25" s="27" t="s">
        <v>92</v>
      </c>
      <c r="E25" s="15" t="s">
        <v>93</v>
      </c>
      <c r="F25" s="25"/>
      <c r="G25" s="25"/>
      <c r="H25" s="25"/>
      <c r="I25" s="25"/>
      <c r="J25" s="25"/>
      <c r="K25" s="25"/>
      <c r="L25" s="25"/>
      <c r="M25" s="25"/>
      <c r="N25" s="23">
        <f>I25-M25</f>
        <v>0</v>
      </c>
      <c r="P25" s="23">
        <f t="shared" si="1"/>
        <v>0</v>
      </c>
      <c r="Q25" s="23">
        <f t="shared" si="2"/>
        <v>0</v>
      </c>
      <c r="R25" s="23">
        <f t="shared" si="3"/>
        <v>0</v>
      </c>
      <c r="S25" s="23">
        <f t="shared" si="4"/>
        <v>0</v>
      </c>
      <c r="T25" s="23">
        <f t="shared" si="5"/>
        <v>0</v>
      </c>
      <c r="U25" s="23">
        <f t="shared" si="6"/>
        <v>0</v>
      </c>
      <c r="V25" s="23">
        <f t="shared" si="7"/>
        <v>0</v>
      </c>
    </row>
    <row r="26" spans="2:22" x14ac:dyDescent="0.25">
      <c r="B26" s="39" t="s">
        <v>94</v>
      </c>
      <c r="C26" s="27" t="s">
        <v>95</v>
      </c>
      <c r="D26" s="27" t="s">
        <v>96</v>
      </c>
      <c r="E26" s="15" t="s">
        <v>97</v>
      </c>
      <c r="F26" s="25"/>
      <c r="G26" s="25"/>
      <c r="H26" s="25"/>
      <c r="I26" s="25"/>
      <c r="J26" s="25"/>
      <c r="K26" s="25"/>
      <c r="L26" s="25"/>
      <c r="M26" s="25"/>
      <c r="N26" s="23">
        <f>I26-M26</f>
        <v>0</v>
      </c>
      <c r="P26" s="23">
        <f t="shared" si="1"/>
        <v>0</v>
      </c>
      <c r="Q26" s="23">
        <f t="shared" si="2"/>
        <v>0</v>
      </c>
      <c r="R26" s="23">
        <f t="shared" si="3"/>
        <v>0</v>
      </c>
      <c r="S26" s="23">
        <f t="shared" si="4"/>
        <v>0</v>
      </c>
      <c r="T26" s="23">
        <f t="shared" si="5"/>
        <v>0</v>
      </c>
      <c r="U26" s="23">
        <f t="shared" si="6"/>
        <v>0</v>
      </c>
      <c r="V26" s="23">
        <f t="shared" si="7"/>
        <v>0</v>
      </c>
    </row>
    <row r="27" spans="2:22" x14ac:dyDescent="0.25">
      <c r="B27" s="40" t="s">
        <v>98</v>
      </c>
      <c r="C27" s="33"/>
      <c r="D27" s="33"/>
      <c r="E27" s="34"/>
      <c r="F27" s="35">
        <f t="shared" ref="F27:N27" si="13">F25-F26</f>
        <v>0</v>
      </c>
      <c r="G27" s="35">
        <f t="shared" si="13"/>
        <v>0</v>
      </c>
      <c r="H27" s="35">
        <f t="shared" si="13"/>
        <v>0</v>
      </c>
      <c r="I27" s="35">
        <f t="shared" si="13"/>
        <v>0</v>
      </c>
      <c r="J27" s="35">
        <f t="shared" si="13"/>
        <v>0</v>
      </c>
      <c r="K27" s="35">
        <f t="shared" si="13"/>
        <v>0</v>
      </c>
      <c r="L27" s="35">
        <f t="shared" si="13"/>
        <v>0</v>
      </c>
      <c r="M27" s="35">
        <f t="shared" si="13"/>
        <v>0</v>
      </c>
      <c r="N27" s="35">
        <f t="shared" si="13"/>
        <v>0</v>
      </c>
      <c r="P27" s="23">
        <f t="shared" si="1"/>
        <v>0</v>
      </c>
      <c r="Q27" s="23">
        <f t="shared" si="2"/>
        <v>0</v>
      </c>
      <c r="R27" s="23">
        <f t="shared" si="3"/>
        <v>0</v>
      </c>
      <c r="S27" s="23">
        <f t="shared" si="4"/>
        <v>0</v>
      </c>
      <c r="T27" s="23">
        <f t="shared" si="5"/>
        <v>0</v>
      </c>
      <c r="U27" s="23">
        <f t="shared" si="6"/>
        <v>0</v>
      </c>
      <c r="V27" s="23">
        <f t="shared" si="7"/>
        <v>0</v>
      </c>
    </row>
    <row r="28" spans="2:22" ht="24" x14ac:dyDescent="0.25">
      <c r="B28" s="26" t="s">
        <v>99</v>
      </c>
      <c r="C28" s="27" t="s">
        <v>100</v>
      </c>
      <c r="D28" s="27" t="s">
        <v>101</v>
      </c>
      <c r="E28" s="15" t="s">
        <v>102</v>
      </c>
      <c r="F28" s="25"/>
      <c r="G28" s="25"/>
      <c r="H28" s="25"/>
      <c r="I28" s="25"/>
      <c r="J28" s="25"/>
      <c r="K28" s="25"/>
      <c r="L28" s="25"/>
      <c r="M28" s="25"/>
      <c r="N28" s="23">
        <f>I28-M28</f>
        <v>0</v>
      </c>
      <c r="P28" s="23">
        <f t="shared" si="1"/>
        <v>0</v>
      </c>
      <c r="Q28" s="23">
        <f t="shared" si="2"/>
        <v>0</v>
      </c>
      <c r="R28" s="23">
        <f t="shared" si="3"/>
        <v>0</v>
      </c>
      <c r="S28" s="23">
        <f t="shared" si="4"/>
        <v>0</v>
      </c>
      <c r="T28" s="23">
        <f t="shared" si="5"/>
        <v>0</v>
      </c>
      <c r="U28" s="23">
        <f t="shared" si="6"/>
        <v>0</v>
      </c>
      <c r="V28" s="23">
        <f t="shared" si="7"/>
        <v>0</v>
      </c>
    </row>
    <row r="29" spans="2:22" x14ac:dyDescent="0.25">
      <c r="B29" s="32" t="s">
        <v>103</v>
      </c>
      <c r="C29" s="33"/>
      <c r="D29" s="33"/>
      <c r="E29" s="34"/>
      <c r="F29" s="35">
        <f t="shared" ref="F29:N29" si="14">F21-(F22+F25+F28)</f>
        <v>0</v>
      </c>
      <c r="G29" s="35">
        <f t="shared" si="14"/>
        <v>0</v>
      </c>
      <c r="H29" s="35">
        <f t="shared" si="14"/>
        <v>0</v>
      </c>
      <c r="I29" s="35">
        <f t="shared" si="14"/>
        <v>0</v>
      </c>
      <c r="J29" s="35">
        <f t="shared" si="14"/>
        <v>0</v>
      </c>
      <c r="K29" s="35">
        <f t="shared" si="14"/>
        <v>0</v>
      </c>
      <c r="L29" s="35">
        <f t="shared" si="14"/>
        <v>0</v>
      </c>
      <c r="M29" s="35">
        <f t="shared" si="14"/>
        <v>0</v>
      </c>
      <c r="N29" s="35">
        <f t="shared" si="14"/>
        <v>0</v>
      </c>
      <c r="P29" s="23">
        <f t="shared" si="1"/>
        <v>0</v>
      </c>
      <c r="Q29" s="23">
        <f t="shared" si="2"/>
        <v>0</v>
      </c>
      <c r="R29" s="23">
        <f t="shared" si="3"/>
        <v>0</v>
      </c>
      <c r="S29" s="23">
        <f t="shared" si="4"/>
        <v>0</v>
      </c>
      <c r="T29" s="23">
        <f t="shared" si="5"/>
        <v>0</v>
      </c>
      <c r="U29" s="23">
        <f t="shared" si="6"/>
        <v>0</v>
      </c>
      <c r="V29" s="23">
        <f t="shared" si="7"/>
        <v>0</v>
      </c>
    </row>
    <row r="30" spans="2:22" ht="24" x14ac:dyDescent="0.25">
      <c r="B30" s="38" t="s">
        <v>104</v>
      </c>
      <c r="C30" s="21" t="s">
        <v>105</v>
      </c>
      <c r="D30" s="21" t="s">
        <v>106</v>
      </c>
      <c r="E30" s="22" t="s">
        <v>107</v>
      </c>
      <c r="F30" s="25"/>
      <c r="G30" s="25"/>
      <c r="H30" s="25"/>
      <c r="I30" s="25"/>
      <c r="J30" s="25"/>
      <c r="K30" s="25"/>
      <c r="L30" s="25"/>
      <c r="M30" s="25"/>
      <c r="N30" s="23">
        <f t="shared" ref="N30:N37" si="15">I30-M30</f>
        <v>0</v>
      </c>
      <c r="P30" s="23">
        <f t="shared" si="1"/>
        <v>0</v>
      </c>
      <c r="Q30" s="23">
        <f t="shared" si="2"/>
        <v>0</v>
      </c>
      <c r="R30" s="23">
        <f t="shared" si="3"/>
        <v>0</v>
      </c>
      <c r="S30" s="23">
        <f t="shared" si="4"/>
        <v>0</v>
      </c>
      <c r="T30" s="23">
        <f t="shared" si="5"/>
        <v>0</v>
      </c>
      <c r="U30" s="23">
        <f t="shared" si="6"/>
        <v>0</v>
      </c>
      <c r="V30" s="23">
        <f t="shared" si="7"/>
        <v>0</v>
      </c>
    </row>
    <row r="31" spans="2:22" ht="24" x14ac:dyDescent="0.25">
      <c r="B31" s="26" t="s">
        <v>108</v>
      </c>
      <c r="C31" s="27" t="s">
        <v>109</v>
      </c>
      <c r="D31" s="27" t="s">
        <v>110</v>
      </c>
      <c r="E31" s="15" t="s">
        <v>111</v>
      </c>
      <c r="F31" s="25"/>
      <c r="G31" s="25"/>
      <c r="H31" s="25"/>
      <c r="I31" s="25"/>
      <c r="J31" s="25"/>
      <c r="K31" s="25"/>
      <c r="L31" s="25"/>
      <c r="M31" s="25"/>
      <c r="N31" s="23">
        <f t="shared" si="15"/>
        <v>0</v>
      </c>
      <c r="P31" s="23">
        <f t="shared" si="1"/>
        <v>0</v>
      </c>
      <c r="Q31" s="23">
        <f t="shared" si="2"/>
        <v>0</v>
      </c>
      <c r="R31" s="23">
        <f t="shared" si="3"/>
        <v>0</v>
      </c>
      <c r="S31" s="23">
        <f t="shared" si="4"/>
        <v>0</v>
      </c>
      <c r="T31" s="23">
        <f t="shared" si="5"/>
        <v>0</v>
      </c>
      <c r="U31" s="23">
        <f t="shared" si="6"/>
        <v>0</v>
      </c>
      <c r="V31" s="23">
        <f t="shared" si="7"/>
        <v>0</v>
      </c>
    </row>
    <row r="32" spans="2:22" ht="24" x14ac:dyDescent="0.25">
      <c r="B32" s="39" t="s">
        <v>112</v>
      </c>
      <c r="C32" s="27" t="s">
        <v>113</v>
      </c>
      <c r="D32" s="27" t="s">
        <v>114</v>
      </c>
      <c r="E32" s="15" t="s">
        <v>115</v>
      </c>
      <c r="F32" s="25"/>
      <c r="G32" s="25"/>
      <c r="H32" s="25"/>
      <c r="I32" s="25"/>
      <c r="J32" s="25"/>
      <c r="K32" s="25"/>
      <c r="L32" s="25"/>
      <c r="M32" s="25"/>
      <c r="N32" s="23">
        <f t="shared" si="15"/>
        <v>0</v>
      </c>
      <c r="P32" s="23">
        <f t="shared" si="1"/>
        <v>0</v>
      </c>
      <c r="Q32" s="23">
        <f t="shared" si="2"/>
        <v>0</v>
      </c>
      <c r="R32" s="23">
        <f t="shared" si="3"/>
        <v>0</v>
      </c>
      <c r="S32" s="23">
        <f t="shared" si="4"/>
        <v>0</v>
      </c>
      <c r="T32" s="23">
        <f t="shared" si="5"/>
        <v>0</v>
      </c>
      <c r="U32" s="23">
        <f t="shared" si="6"/>
        <v>0</v>
      </c>
      <c r="V32" s="23">
        <f t="shared" si="7"/>
        <v>0</v>
      </c>
    </row>
    <row r="33" spans="2:22" ht="24" x14ac:dyDescent="0.25">
      <c r="B33" s="39" t="s">
        <v>116</v>
      </c>
      <c r="C33" s="27" t="s">
        <v>117</v>
      </c>
      <c r="D33" s="27" t="s">
        <v>118</v>
      </c>
      <c r="E33" s="15" t="s">
        <v>119</v>
      </c>
      <c r="F33" s="25"/>
      <c r="G33" s="25"/>
      <c r="H33" s="25"/>
      <c r="I33" s="25"/>
      <c r="J33" s="25"/>
      <c r="K33" s="25"/>
      <c r="L33" s="25"/>
      <c r="M33" s="25"/>
      <c r="N33" s="23">
        <f t="shared" si="15"/>
        <v>0</v>
      </c>
      <c r="P33" s="23">
        <f t="shared" si="1"/>
        <v>0</v>
      </c>
      <c r="Q33" s="23">
        <f t="shared" si="2"/>
        <v>0</v>
      </c>
      <c r="R33" s="23">
        <f t="shared" si="3"/>
        <v>0</v>
      </c>
      <c r="S33" s="23">
        <f t="shared" si="4"/>
        <v>0</v>
      </c>
      <c r="T33" s="23">
        <f t="shared" si="5"/>
        <v>0</v>
      </c>
      <c r="U33" s="23">
        <f t="shared" si="6"/>
        <v>0</v>
      </c>
      <c r="V33" s="23">
        <f t="shared" si="7"/>
        <v>0</v>
      </c>
    </row>
    <row r="34" spans="2:22" ht="24" x14ac:dyDescent="0.25">
      <c r="B34" s="39" t="s">
        <v>120</v>
      </c>
      <c r="C34" s="27" t="s">
        <v>121</v>
      </c>
      <c r="D34" s="27" t="s">
        <v>122</v>
      </c>
      <c r="E34" s="15" t="s">
        <v>123</v>
      </c>
      <c r="F34" s="25"/>
      <c r="G34" s="25"/>
      <c r="H34" s="25"/>
      <c r="I34" s="25"/>
      <c r="J34" s="25"/>
      <c r="K34" s="25"/>
      <c r="L34" s="25"/>
      <c r="M34" s="25"/>
      <c r="N34" s="23">
        <f t="shared" si="15"/>
        <v>0</v>
      </c>
      <c r="P34" s="23">
        <f t="shared" si="1"/>
        <v>0</v>
      </c>
      <c r="Q34" s="23">
        <f t="shared" si="2"/>
        <v>0</v>
      </c>
      <c r="R34" s="23">
        <f t="shared" si="3"/>
        <v>0</v>
      </c>
      <c r="S34" s="23">
        <f t="shared" si="4"/>
        <v>0</v>
      </c>
      <c r="T34" s="23">
        <f t="shared" si="5"/>
        <v>0</v>
      </c>
      <c r="U34" s="23">
        <f t="shared" si="6"/>
        <v>0</v>
      </c>
      <c r="V34" s="23">
        <f t="shared" si="7"/>
        <v>0</v>
      </c>
    </row>
    <row r="35" spans="2:22" x14ac:dyDescent="0.25">
      <c r="B35" s="39" t="s">
        <v>124</v>
      </c>
      <c r="C35" s="27" t="s">
        <v>125</v>
      </c>
      <c r="D35" s="27" t="s">
        <v>126</v>
      </c>
      <c r="E35" s="15" t="s">
        <v>127</v>
      </c>
      <c r="F35" s="25"/>
      <c r="G35" s="25"/>
      <c r="H35" s="25"/>
      <c r="I35" s="25"/>
      <c r="J35" s="25"/>
      <c r="K35" s="25"/>
      <c r="L35" s="25"/>
      <c r="M35" s="25"/>
      <c r="N35" s="23">
        <f t="shared" si="15"/>
        <v>0</v>
      </c>
      <c r="P35" s="23">
        <f t="shared" si="1"/>
        <v>0</v>
      </c>
      <c r="Q35" s="23">
        <f t="shared" si="2"/>
        <v>0</v>
      </c>
      <c r="R35" s="23">
        <f t="shared" si="3"/>
        <v>0</v>
      </c>
      <c r="S35" s="23">
        <f t="shared" si="4"/>
        <v>0</v>
      </c>
      <c r="T35" s="23">
        <f t="shared" si="5"/>
        <v>0</v>
      </c>
      <c r="U35" s="23">
        <f t="shared" si="6"/>
        <v>0</v>
      </c>
      <c r="V35" s="23">
        <f t="shared" si="7"/>
        <v>0</v>
      </c>
    </row>
    <row r="36" spans="2:22" x14ac:dyDescent="0.25">
      <c r="B36" s="39" t="s">
        <v>128</v>
      </c>
      <c r="C36" s="27" t="s">
        <v>129</v>
      </c>
      <c r="D36" s="27" t="s">
        <v>130</v>
      </c>
      <c r="E36" s="15" t="s">
        <v>131</v>
      </c>
      <c r="F36" s="25"/>
      <c r="G36" s="25"/>
      <c r="H36" s="25"/>
      <c r="I36" s="25"/>
      <c r="J36" s="25"/>
      <c r="K36" s="25"/>
      <c r="L36" s="25"/>
      <c r="M36" s="25"/>
      <c r="N36" s="23">
        <f t="shared" si="15"/>
        <v>0</v>
      </c>
      <c r="P36" s="23">
        <f t="shared" si="1"/>
        <v>0</v>
      </c>
      <c r="Q36" s="23">
        <f t="shared" si="2"/>
        <v>0</v>
      </c>
      <c r="R36" s="23">
        <f t="shared" si="3"/>
        <v>0</v>
      </c>
      <c r="S36" s="23">
        <f t="shared" si="4"/>
        <v>0</v>
      </c>
      <c r="T36" s="23">
        <f t="shared" si="5"/>
        <v>0</v>
      </c>
      <c r="U36" s="23">
        <f t="shared" si="6"/>
        <v>0</v>
      </c>
      <c r="V36" s="23">
        <f t="shared" si="7"/>
        <v>0</v>
      </c>
    </row>
    <row r="37" spans="2:22" x14ac:dyDescent="0.25">
      <c r="B37" s="39" t="s">
        <v>132</v>
      </c>
      <c r="C37" s="27" t="s">
        <v>133</v>
      </c>
      <c r="D37" s="27" t="s">
        <v>134</v>
      </c>
      <c r="E37" s="15" t="s">
        <v>135</v>
      </c>
      <c r="F37" s="25"/>
      <c r="G37" s="25"/>
      <c r="H37" s="25"/>
      <c r="I37" s="25"/>
      <c r="J37" s="25"/>
      <c r="K37" s="25"/>
      <c r="L37" s="25"/>
      <c r="M37" s="25"/>
      <c r="N37" s="23">
        <f t="shared" si="15"/>
        <v>0</v>
      </c>
      <c r="P37" s="23">
        <f t="shared" si="1"/>
        <v>0</v>
      </c>
      <c r="Q37" s="23">
        <f t="shared" si="2"/>
        <v>0</v>
      </c>
      <c r="R37" s="23">
        <f t="shared" si="3"/>
        <v>0</v>
      </c>
      <c r="S37" s="23">
        <f t="shared" si="4"/>
        <v>0</v>
      </c>
      <c r="T37" s="23">
        <f t="shared" si="5"/>
        <v>0</v>
      </c>
      <c r="U37" s="23">
        <f t="shared" si="6"/>
        <v>0</v>
      </c>
      <c r="V37" s="23">
        <f t="shared" si="7"/>
        <v>0</v>
      </c>
    </row>
    <row r="38" spans="2:22" ht="24" x14ac:dyDescent="0.25">
      <c r="B38" s="40" t="s">
        <v>136</v>
      </c>
      <c r="C38" s="33"/>
      <c r="D38" s="33"/>
      <c r="E38" s="34"/>
      <c r="F38" s="35">
        <f t="shared" ref="F38:N38" si="16">F31-(F32+F33+F34+F35+F36+F37)</f>
        <v>0</v>
      </c>
      <c r="G38" s="35">
        <f t="shared" si="16"/>
        <v>0</v>
      </c>
      <c r="H38" s="35">
        <f t="shared" si="16"/>
        <v>0</v>
      </c>
      <c r="I38" s="35">
        <f t="shared" si="16"/>
        <v>0</v>
      </c>
      <c r="J38" s="35">
        <f t="shared" si="16"/>
        <v>0</v>
      </c>
      <c r="K38" s="35">
        <f t="shared" si="16"/>
        <v>0</v>
      </c>
      <c r="L38" s="35">
        <f t="shared" si="16"/>
        <v>0</v>
      </c>
      <c r="M38" s="35">
        <f t="shared" si="16"/>
        <v>0</v>
      </c>
      <c r="N38" s="35">
        <f t="shared" si="16"/>
        <v>0</v>
      </c>
      <c r="P38" s="23">
        <f t="shared" si="1"/>
        <v>0</v>
      </c>
      <c r="Q38" s="23">
        <f t="shared" si="2"/>
        <v>0</v>
      </c>
      <c r="R38" s="23">
        <f t="shared" si="3"/>
        <v>0</v>
      </c>
      <c r="S38" s="23">
        <f t="shared" si="4"/>
        <v>0</v>
      </c>
      <c r="T38" s="23">
        <f t="shared" si="5"/>
        <v>0</v>
      </c>
      <c r="U38" s="23">
        <f t="shared" si="6"/>
        <v>0</v>
      </c>
      <c r="V38" s="23">
        <f t="shared" si="7"/>
        <v>0</v>
      </c>
    </row>
    <row r="39" spans="2:22" x14ac:dyDescent="0.25">
      <c r="B39" s="26" t="s">
        <v>137</v>
      </c>
      <c r="C39" s="27" t="s">
        <v>138</v>
      </c>
      <c r="D39" s="27" t="s">
        <v>139</v>
      </c>
      <c r="E39" s="15" t="s">
        <v>140</v>
      </c>
      <c r="F39" s="25"/>
      <c r="G39" s="25"/>
      <c r="H39" s="25"/>
      <c r="I39" s="25"/>
      <c r="J39" s="41"/>
      <c r="K39" s="41">
        <f>J39</f>
        <v>0</v>
      </c>
      <c r="L39" s="25"/>
      <c r="M39" s="25"/>
      <c r="N39" s="23">
        <f>I39-M39</f>
        <v>0</v>
      </c>
      <c r="P39" s="23">
        <f t="shared" si="1"/>
        <v>0</v>
      </c>
      <c r="Q39" s="23">
        <f t="shared" si="2"/>
        <v>0</v>
      </c>
      <c r="R39" s="23">
        <f t="shared" si="3"/>
        <v>0</v>
      </c>
      <c r="S39" s="23">
        <f t="shared" si="4"/>
        <v>0</v>
      </c>
      <c r="T39" s="23">
        <f t="shared" si="5"/>
        <v>0</v>
      </c>
      <c r="U39" s="23">
        <f t="shared" si="6"/>
        <v>0</v>
      </c>
      <c r="V39" s="23">
        <f t="shared" si="7"/>
        <v>0</v>
      </c>
    </row>
    <row r="40" spans="2:22" ht="29.25" customHeight="1" x14ac:dyDescent="0.25">
      <c r="B40" s="39" t="s">
        <v>141</v>
      </c>
      <c r="C40" s="27" t="s">
        <v>142</v>
      </c>
      <c r="D40" s="27" t="s">
        <v>143</v>
      </c>
      <c r="E40" s="15" t="s">
        <v>144</v>
      </c>
      <c r="F40" s="25"/>
      <c r="G40" s="25"/>
      <c r="H40" s="25"/>
      <c r="I40" s="25"/>
      <c r="J40" s="41"/>
      <c r="K40" s="41">
        <f>J40</f>
        <v>0</v>
      </c>
      <c r="L40" s="25"/>
      <c r="M40" s="25"/>
      <c r="N40" s="23">
        <f>I40-M40</f>
        <v>0</v>
      </c>
      <c r="P40" s="23">
        <f t="shared" si="1"/>
        <v>0</v>
      </c>
      <c r="Q40" s="23">
        <f t="shared" si="2"/>
        <v>0</v>
      </c>
      <c r="R40" s="23">
        <f t="shared" si="3"/>
        <v>0</v>
      </c>
      <c r="S40" s="23">
        <f t="shared" si="4"/>
        <v>0</v>
      </c>
      <c r="T40" s="23">
        <f t="shared" si="5"/>
        <v>0</v>
      </c>
      <c r="U40" s="23">
        <f t="shared" si="6"/>
        <v>0</v>
      </c>
      <c r="V40" s="23">
        <f t="shared" si="7"/>
        <v>0</v>
      </c>
    </row>
    <row r="41" spans="2:22" ht="29.25" customHeight="1" x14ac:dyDescent="0.25">
      <c r="B41" s="42" t="s">
        <v>145</v>
      </c>
      <c r="C41" s="43" t="s">
        <v>146</v>
      </c>
      <c r="D41" s="43" t="s">
        <v>147</v>
      </c>
      <c r="E41" s="44" t="s">
        <v>148</v>
      </c>
      <c r="F41" s="25"/>
      <c r="G41" s="25"/>
      <c r="H41" s="25"/>
      <c r="I41" s="25"/>
      <c r="J41" s="41"/>
      <c r="K41" s="41">
        <f>J41</f>
        <v>0</v>
      </c>
      <c r="L41" s="25"/>
      <c r="M41" s="25"/>
      <c r="N41" s="23">
        <f>I41-M41</f>
        <v>0</v>
      </c>
      <c r="P41" s="23">
        <f t="shared" si="1"/>
        <v>0</v>
      </c>
      <c r="Q41" s="23">
        <f t="shared" si="2"/>
        <v>0</v>
      </c>
      <c r="R41" s="23">
        <f t="shared" si="3"/>
        <v>0</v>
      </c>
      <c r="S41" s="23">
        <f t="shared" si="4"/>
        <v>0</v>
      </c>
      <c r="T41" s="23">
        <f t="shared" si="5"/>
        <v>0</v>
      </c>
      <c r="U41" s="23">
        <f t="shared" si="6"/>
        <v>0</v>
      </c>
      <c r="V41" s="23">
        <f t="shared" si="7"/>
        <v>0</v>
      </c>
    </row>
    <row r="42" spans="2:22" ht="24" x14ac:dyDescent="0.25">
      <c r="B42" s="39" t="s">
        <v>149</v>
      </c>
      <c r="C42" s="43" t="s">
        <v>150</v>
      </c>
      <c r="D42" s="43" t="s">
        <v>151</v>
      </c>
      <c r="E42" s="15" t="s">
        <v>152</v>
      </c>
      <c r="F42" s="25"/>
      <c r="G42" s="25"/>
      <c r="H42" s="25"/>
      <c r="I42" s="25"/>
      <c r="J42" s="25"/>
      <c r="K42" s="25"/>
      <c r="L42" s="25"/>
      <c r="M42" s="25"/>
      <c r="N42" s="23">
        <f>I42-M42</f>
        <v>0</v>
      </c>
      <c r="P42" s="23">
        <f t="shared" si="1"/>
        <v>0</v>
      </c>
      <c r="Q42" s="23">
        <f t="shared" si="2"/>
        <v>0</v>
      </c>
      <c r="R42" s="23">
        <f t="shared" si="3"/>
        <v>0</v>
      </c>
      <c r="S42" s="23">
        <f t="shared" si="4"/>
        <v>0</v>
      </c>
      <c r="T42" s="23">
        <f t="shared" si="5"/>
        <v>0</v>
      </c>
      <c r="U42" s="23">
        <f t="shared" si="6"/>
        <v>0</v>
      </c>
      <c r="V42" s="23">
        <f t="shared" si="7"/>
        <v>0</v>
      </c>
    </row>
    <row r="43" spans="2:22" x14ac:dyDescent="0.25">
      <c r="B43" s="39" t="s">
        <v>153</v>
      </c>
      <c r="C43" s="43" t="s">
        <v>154</v>
      </c>
      <c r="D43" s="43" t="s">
        <v>155</v>
      </c>
      <c r="E43" s="15" t="s">
        <v>156</v>
      </c>
      <c r="F43" s="25"/>
      <c r="G43" s="25"/>
      <c r="H43" s="25"/>
      <c r="I43" s="25"/>
      <c r="J43" s="28"/>
      <c r="K43" s="25"/>
      <c r="L43" s="25"/>
      <c r="M43" s="25"/>
      <c r="N43" s="23">
        <f>I43-M43</f>
        <v>0</v>
      </c>
      <c r="P43" s="23">
        <f t="shared" si="1"/>
        <v>0</v>
      </c>
      <c r="Q43" s="23">
        <f t="shared" si="2"/>
        <v>0</v>
      </c>
      <c r="R43" s="23">
        <f t="shared" si="3"/>
        <v>0</v>
      </c>
      <c r="S43" s="23">
        <f t="shared" si="4"/>
        <v>0</v>
      </c>
      <c r="T43" s="23">
        <f t="shared" si="5"/>
        <v>0</v>
      </c>
      <c r="U43" s="23">
        <f t="shared" si="6"/>
        <v>0</v>
      </c>
      <c r="V43" s="23">
        <f t="shared" si="7"/>
        <v>0</v>
      </c>
    </row>
    <row r="44" spans="2:22" x14ac:dyDescent="0.25">
      <c r="B44" s="40" t="s">
        <v>157</v>
      </c>
      <c r="C44" s="45"/>
      <c r="D44" s="45"/>
      <c r="E44" s="34"/>
      <c r="F44" s="35">
        <f t="shared" ref="F44:N44" si="17">F39-(F42+F43)</f>
        <v>0</v>
      </c>
      <c r="G44" s="35">
        <f t="shared" si="17"/>
        <v>0</v>
      </c>
      <c r="H44" s="35">
        <f t="shared" si="17"/>
        <v>0</v>
      </c>
      <c r="I44" s="35">
        <f t="shared" si="17"/>
        <v>0</v>
      </c>
      <c r="J44" s="35">
        <f t="shared" si="17"/>
        <v>0</v>
      </c>
      <c r="K44" s="35">
        <f t="shared" si="17"/>
        <v>0</v>
      </c>
      <c r="L44" s="35">
        <f t="shared" si="17"/>
        <v>0</v>
      </c>
      <c r="M44" s="35">
        <f t="shared" si="17"/>
        <v>0</v>
      </c>
      <c r="N44" s="35">
        <f t="shared" si="17"/>
        <v>0</v>
      </c>
      <c r="P44" s="23">
        <f t="shared" si="1"/>
        <v>0</v>
      </c>
      <c r="Q44" s="23">
        <f t="shared" si="2"/>
        <v>0</v>
      </c>
      <c r="R44" s="23">
        <f t="shared" si="3"/>
        <v>0</v>
      </c>
      <c r="S44" s="23">
        <f t="shared" si="4"/>
        <v>0</v>
      </c>
      <c r="T44" s="23">
        <f t="shared" si="5"/>
        <v>0</v>
      </c>
      <c r="U44" s="23">
        <f t="shared" si="6"/>
        <v>0</v>
      </c>
      <c r="V44" s="23">
        <f t="shared" si="7"/>
        <v>0</v>
      </c>
    </row>
    <row r="45" spans="2:22" x14ac:dyDescent="0.25">
      <c r="B45" s="40" t="s">
        <v>158</v>
      </c>
      <c r="C45" s="45"/>
      <c r="D45" s="45"/>
      <c r="E45" s="34"/>
      <c r="F45" s="35">
        <f t="shared" ref="F45:N45" si="18">F39-(F40+F41)</f>
        <v>0</v>
      </c>
      <c r="G45" s="35">
        <f t="shared" si="18"/>
        <v>0</v>
      </c>
      <c r="H45" s="35">
        <f t="shared" si="18"/>
        <v>0</v>
      </c>
      <c r="I45" s="35">
        <f t="shared" si="18"/>
        <v>0</v>
      </c>
      <c r="J45" s="35">
        <f t="shared" si="18"/>
        <v>0</v>
      </c>
      <c r="K45" s="35">
        <f t="shared" si="18"/>
        <v>0</v>
      </c>
      <c r="L45" s="35">
        <f t="shared" si="18"/>
        <v>0</v>
      </c>
      <c r="M45" s="35">
        <f t="shared" si="18"/>
        <v>0</v>
      </c>
      <c r="N45" s="35">
        <f t="shared" si="18"/>
        <v>0</v>
      </c>
      <c r="P45" s="23">
        <f t="shared" si="1"/>
        <v>0</v>
      </c>
      <c r="Q45" s="23">
        <f t="shared" si="2"/>
        <v>0</v>
      </c>
      <c r="R45" s="23">
        <f t="shared" si="3"/>
        <v>0</v>
      </c>
      <c r="S45" s="23">
        <f t="shared" si="4"/>
        <v>0</v>
      </c>
      <c r="T45" s="23">
        <f t="shared" si="5"/>
        <v>0</v>
      </c>
      <c r="U45" s="23">
        <f t="shared" si="6"/>
        <v>0</v>
      </c>
      <c r="V45" s="23">
        <f t="shared" si="7"/>
        <v>0</v>
      </c>
    </row>
    <row r="46" spans="2:22" x14ac:dyDescent="0.25">
      <c r="B46" s="26" t="s">
        <v>159</v>
      </c>
      <c r="C46" s="27" t="s">
        <v>160</v>
      </c>
      <c r="D46" s="27" t="s">
        <v>161</v>
      </c>
      <c r="E46" s="15" t="s">
        <v>162</v>
      </c>
      <c r="F46" s="25"/>
      <c r="G46" s="25"/>
      <c r="H46" s="25"/>
      <c r="I46" s="25"/>
      <c r="J46" s="25"/>
      <c r="K46" s="25"/>
      <c r="L46" s="25"/>
      <c r="M46" s="25"/>
      <c r="N46" s="23">
        <f t="shared" ref="N46:N59" si="19">I46-M46</f>
        <v>0</v>
      </c>
      <c r="P46" s="23">
        <f t="shared" si="1"/>
        <v>0</v>
      </c>
      <c r="Q46" s="23">
        <f t="shared" si="2"/>
        <v>0</v>
      </c>
      <c r="R46" s="23">
        <f t="shared" si="3"/>
        <v>0</v>
      </c>
      <c r="S46" s="23">
        <f t="shared" si="4"/>
        <v>0</v>
      </c>
      <c r="T46" s="23">
        <f t="shared" si="5"/>
        <v>0</v>
      </c>
      <c r="U46" s="23">
        <f t="shared" si="6"/>
        <v>0</v>
      </c>
      <c r="V46" s="23">
        <f t="shared" si="7"/>
        <v>0</v>
      </c>
    </row>
    <row r="47" spans="2:22" x14ac:dyDescent="0.25">
      <c r="B47" s="26" t="s">
        <v>163</v>
      </c>
      <c r="C47" s="27" t="s">
        <v>164</v>
      </c>
      <c r="D47" s="27" t="s">
        <v>165</v>
      </c>
      <c r="E47" s="15" t="s">
        <v>166</v>
      </c>
      <c r="F47" s="25"/>
      <c r="G47" s="25"/>
      <c r="H47" s="25"/>
      <c r="I47" s="25"/>
      <c r="J47" s="25"/>
      <c r="K47" s="25"/>
      <c r="L47" s="25"/>
      <c r="M47" s="25"/>
      <c r="N47" s="23">
        <f t="shared" si="19"/>
        <v>0</v>
      </c>
      <c r="P47" s="23">
        <f t="shared" si="1"/>
        <v>0</v>
      </c>
      <c r="Q47" s="23">
        <f t="shared" si="2"/>
        <v>0</v>
      </c>
      <c r="R47" s="23">
        <f t="shared" si="3"/>
        <v>0</v>
      </c>
      <c r="S47" s="23">
        <f t="shared" si="4"/>
        <v>0</v>
      </c>
      <c r="T47" s="23">
        <f t="shared" si="5"/>
        <v>0</v>
      </c>
      <c r="U47" s="23">
        <f t="shared" si="6"/>
        <v>0</v>
      </c>
      <c r="V47" s="23">
        <f t="shared" si="7"/>
        <v>0</v>
      </c>
    </row>
    <row r="48" spans="2:22" x14ac:dyDescent="0.25">
      <c r="B48" s="26" t="s">
        <v>167</v>
      </c>
      <c r="C48" s="27" t="s">
        <v>168</v>
      </c>
      <c r="D48" s="27" t="s">
        <v>169</v>
      </c>
      <c r="E48" s="15" t="s">
        <v>170</v>
      </c>
      <c r="F48" s="25"/>
      <c r="G48" s="25"/>
      <c r="H48" s="25"/>
      <c r="I48" s="25"/>
      <c r="J48" s="25"/>
      <c r="K48" s="25"/>
      <c r="L48" s="25"/>
      <c r="M48" s="25"/>
      <c r="N48" s="23">
        <f t="shared" si="19"/>
        <v>0</v>
      </c>
      <c r="P48" s="23">
        <f t="shared" si="1"/>
        <v>0</v>
      </c>
      <c r="Q48" s="23">
        <f t="shared" si="2"/>
        <v>0</v>
      </c>
      <c r="R48" s="23">
        <f t="shared" si="3"/>
        <v>0</v>
      </c>
      <c r="S48" s="23">
        <f t="shared" si="4"/>
        <v>0</v>
      </c>
      <c r="T48" s="23">
        <f t="shared" si="5"/>
        <v>0</v>
      </c>
      <c r="U48" s="23">
        <f t="shared" si="6"/>
        <v>0</v>
      </c>
      <c r="V48" s="23">
        <f t="shared" si="7"/>
        <v>0</v>
      </c>
    </row>
    <row r="49" spans="2:22" x14ac:dyDescent="0.25">
      <c r="B49" s="26" t="s">
        <v>171</v>
      </c>
      <c r="C49" s="27" t="s">
        <v>172</v>
      </c>
      <c r="D49" s="27" t="s">
        <v>173</v>
      </c>
      <c r="E49" s="15" t="s">
        <v>174</v>
      </c>
      <c r="F49" s="25"/>
      <c r="G49" s="25"/>
      <c r="H49" s="25"/>
      <c r="I49" s="25"/>
      <c r="J49" s="25"/>
      <c r="K49" s="25"/>
      <c r="L49" s="25"/>
      <c r="M49" s="25"/>
      <c r="N49" s="23">
        <f t="shared" si="19"/>
        <v>0</v>
      </c>
      <c r="P49" s="23">
        <f t="shared" si="1"/>
        <v>0</v>
      </c>
      <c r="Q49" s="23">
        <f t="shared" si="2"/>
        <v>0</v>
      </c>
      <c r="R49" s="23">
        <f t="shared" si="3"/>
        <v>0</v>
      </c>
      <c r="S49" s="23">
        <f t="shared" si="4"/>
        <v>0</v>
      </c>
      <c r="T49" s="23">
        <f t="shared" si="5"/>
        <v>0</v>
      </c>
      <c r="U49" s="23">
        <f t="shared" si="6"/>
        <v>0</v>
      </c>
      <c r="V49" s="23">
        <f t="shared" si="7"/>
        <v>0</v>
      </c>
    </row>
    <row r="50" spans="2:22" x14ac:dyDescent="0.25">
      <c r="B50" s="26" t="s">
        <v>175</v>
      </c>
      <c r="C50" s="27" t="s">
        <v>176</v>
      </c>
      <c r="D50" s="27" t="s">
        <v>177</v>
      </c>
      <c r="E50" s="15" t="s">
        <v>178</v>
      </c>
      <c r="F50" s="25"/>
      <c r="G50" s="25"/>
      <c r="H50" s="25"/>
      <c r="I50" s="25"/>
      <c r="J50" s="25"/>
      <c r="K50" s="25"/>
      <c r="L50" s="25"/>
      <c r="M50" s="25"/>
      <c r="N50" s="23">
        <f t="shared" si="19"/>
        <v>0</v>
      </c>
      <c r="P50" s="23">
        <f t="shared" si="1"/>
        <v>0</v>
      </c>
      <c r="Q50" s="23">
        <f t="shared" si="2"/>
        <v>0</v>
      </c>
      <c r="R50" s="23">
        <f t="shared" si="3"/>
        <v>0</v>
      </c>
      <c r="S50" s="23">
        <f t="shared" si="4"/>
        <v>0</v>
      </c>
      <c r="T50" s="23">
        <f t="shared" si="5"/>
        <v>0</v>
      </c>
      <c r="U50" s="23">
        <f t="shared" si="6"/>
        <v>0</v>
      </c>
      <c r="V50" s="23">
        <f t="shared" si="7"/>
        <v>0</v>
      </c>
    </row>
    <row r="51" spans="2:22" x14ac:dyDescent="0.25">
      <c r="B51" s="26" t="s">
        <v>179</v>
      </c>
      <c r="C51" s="27" t="s">
        <v>180</v>
      </c>
      <c r="D51" s="27" t="s">
        <v>181</v>
      </c>
      <c r="E51" s="15" t="s">
        <v>182</v>
      </c>
      <c r="F51" s="25"/>
      <c r="G51" s="25"/>
      <c r="H51" s="25"/>
      <c r="I51" s="25"/>
      <c r="J51" s="25"/>
      <c r="K51" s="25"/>
      <c r="L51" s="25"/>
      <c r="M51" s="25"/>
      <c r="N51" s="23">
        <f t="shared" si="19"/>
        <v>0</v>
      </c>
      <c r="P51" s="23">
        <f t="shared" si="1"/>
        <v>0</v>
      </c>
      <c r="Q51" s="23">
        <f t="shared" si="2"/>
        <v>0</v>
      </c>
      <c r="R51" s="23">
        <f t="shared" si="3"/>
        <v>0</v>
      </c>
      <c r="S51" s="23">
        <f t="shared" si="4"/>
        <v>0</v>
      </c>
      <c r="T51" s="23">
        <f t="shared" si="5"/>
        <v>0</v>
      </c>
      <c r="U51" s="23">
        <f t="shared" si="6"/>
        <v>0</v>
      </c>
      <c r="V51" s="23">
        <f t="shared" si="7"/>
        <v>0</v>
      </c>
    </row>
    <row r="52" spans="2:22" x14ac:dyDescent="0.25">
      <c r="B52" s="26" t="s">
        <v>183</v>
      </c>
      <c r="C52" s="27" t="s">
        <v>184</v>
      </c>
      <c r="D52" s="27" t="s">
        <v>185</v>
      </c>
      <c r="E52" s="15" t="s">
        <v>186</v>
      </c>
      <c r="F52" s="25">
        <f>G52</f>
        <v>0</v>
      </c>
      <c r="G52" s="25"/>
      <c r="H52" s="46"/>
      <c r="I52" s="25"/>
      <c r="J52" s="25"/>
      <c r="K52" s="25"/>
      <c r="L52" s="25"/>
      <c r="M52" s="25"/>
      <c r="N52" s="23">
        <f t="shared" si="19"/>
        <v>0</v>
      </c>
      <c r="P52" s="23">
        <f t="shared" si="1"/>
        <v>0</v>
      </c>
      <c r="Q52" s="23">
        <f t="shared" si="2"/>
        <v>0</v>
      </c>
      <c r="R52" s="23">
        <f t="shared" si="3"/>
        <v>0</v>
      </c>
      <c r="S52" s="23">
        <f t="shared" si="4"/>
        <v>0</v>
      </c>
      <c r="T52" s="23">
        <f t="shared" si="5"/>
        <v>0</v>
      </c>
      <c r="U52" s="23">
        <f t="shared" si="6"/>
        <v>0</v>
      </c>
      <c r="V52" s="23">
        <f t="shared" si="7"/>
        <v>0</v>
      </c>
    </row>
    <row r="53" spans="2:22" x14ac:dyDescent="0.25">
      <c r="B53" s="26" t="s">
        <v>187</v>
      </c>
      <c r="C53" s="27" t="s">
        <v>188</v>
      </c>
      <c r="D53" s="27" t="s">
        <v>189</v>
      </c>
      <c r="E53" s="15" t="s">
        <v>190</v>
      </c>
      <c r="F53" s="25"/>
      <c r="G53" s="25"/>
      <c r="H53" s="25"/>
      <c r="I53" s="25"/>
      <c r="J53" s="25"/>
      <c r="K53" s="25"/>
      <c r="L53" s="25"/>
      <c r="M53" s="25"/>
      <c r="N53" s="23">
        <f t="shared" si="19"/>
        <v>0</v>
      </c>
      <c r="P53" s="23">
        <f t="shared" si="1"/>
        <v>0</v>
      </c>
      <c r="Q53" s="23">
        <f t="shared" si="2"/>
        <v>0</v>
      </c>
      <c r="R53" s="23">
        <f t="shared" si="3"/>
        <v>0</v>
      </c>
      <c r="S53" s="23">
        <f t="shared" si="4"/>
        <v>0</v>
      </c>
      <c r="T53" s="23">
        <f t="shared" si="5"/>
        <v>0</v>
      </c>
      <c r="U53" s="23">
        <f t="shared" si="6"/>
        <v>0</v>
      </c>
      <c r="V53" s="23">
        <f t="shared" si="7"/>
        <v>0</v>
      </c>
    </row>
    <row r="54" spans="2:22" x14ac:dyDescent="0.25">
      <c r="B54" s="26" t="s">
        <v>191</v>
      </c>
      <c r="C54" s="27" t="s">
        <v>192</v>
      </c>
      <c r="D54" s="47"/>
      <c r="E54" s="15" t="s">
        <v>193</v>
      </c>
      <c r="F54" s="25"/>
      <c r="G54" s="25"/>
      <c r="H54" s="25"/>
      <c r="I54" s="25"/>
      <c r="J54" s="25"/>
      <c r="K54" s="25"/>
      <c r="L54" s="25"/>
      <c r="M54" s="25"/>
      <c r="N54" s="23">
        <f t="shared" si="19"/>
        <v>0</v>
      </c>
      <c r="P54" s="23">
        <f t="shared" si="1"/>
        <v>0</v>
      </c>
      <c r="Q54" s="23">
        <f t="shared" si="2"/>
        <v>0</v>
      </c>
      <c r="R54" s="23">
        <f t="shared" si="3"/>
        <v>0</v>
      </c>
      <c r="S54" s="23">
        <f t="shared" si="4"/>
        <v>0</v>
      </c>
      <c r="T54" s="23">
        <f t="shared" si="5"/>
        <v>0</v>
      </c>
      <c r="U54" s="23">
        <f t="shared" si="6"/>
        <v>0</v>
      </c>
      <c r="V54" s="23">
        <f t="shared" si="7"/>
        <v>0</v>
      </c>
    </row>
    <row r="55" spans="2:22" x14ac:dyDescent="0.25">
      <c r="B55" s="26" t="s">
        <v>194</v>
      </c>
      <c r="C55" s="27" t="s">
        <v>195</v>
      </c>
      <c r="D55" s="27" t="s">
        <v>196</v>
      </c>
      <c r="E55" s="15" t="s">
        <v>197</v>
      </c>
      <c r="F55" s="25"/>
      <c r="G55" s="25"/>
      <c r="H55" s="25"/>
      <c r="I55" s="25"/>
      <c r="J55" s="25"/>
      <c r="K55" s="25"/>
      <c r="L55" s="25"/>
      <c r="M55" s="25"/>
      <c r="N55" s="23">
        <f t="shared" si="19"/>
        <v>0</v>
      </c>
      <c r="P55" s="23">
        <f t="shared" si="1"/>
        <v>0</v>
      </c>
      <c r="Q55" s="23">
        <f t="shared" si="2"/>
        <v>0</v>
      </c>
      <c r="R55" s="23">
        <f t="shared" si="3"/>
        <v>0</v>
      </c>
      <c r="S55" s="23">
        <f t="shared" si="4"/>
        <v>0</v>
      </c>
      <c r="T55" s="23">
        <f t="shared" si="5"/>
        <v>0</v>
      </c>
      <c r="U55" s="23">
        <f t="shared" si="6"/>
        <v>0</v>
      </c>
      <c r="V55" s="23">
        <f t="shared" si="7"/>
        <v>0</v>
      </c>
    </row>
    <row r="56" spans="2:22" x14ac:dyDescent="0.25">
      <c r="B56" s="26" t="s">
        <v>198</v>
      </c>
      <c r="C56" s="27" t="s">
        <v>199</v>
      </c>
      <c r="D56" s="27" t="s">
        <v>200</v>
      </c>
      <c r="E56" s="15" t="s">
        <v>201</v>
      </c>
      <c r="F56" s="25"/>
      <c r="G56" s="25"/>
      <c r="H56" s="25"/>
      <c r="I56" s="25"/>
      <c r="J56" s="25"/>
      <c r="K56" s="25"/>
      <c r="L56" s="25"/>
      <c r="M56" s="25"/>
      <c r="N56" s="23">
        <f t="shared" si="19"/>
        <v>0</v>
      </c>
      <c r="P56" s="23">
        <f t="shared" si="1"/>
        <v>0</v>
      </c>
      <c r="Q56" s="23">
        <f t="shared" si="2"/>
        <v>0</v>
      </c>
      <c r="R56" s="23">
        <f t="shared" si="3"/>
        <v>0</v>
      </c>
      <c r="S56" s="23">
        <f t="shared" si="4"/>
        <v>0</v>
      </c>
      <c r="T56" s="23">
        <f t="shared" si="5"/>
        <v>0</v>
      </c>
      <c r="U56" s="23">
        <f t="shared" si="6"/>
        <v>0</v>
      </c>
      <c r="V56" s="23">
        <f t="shared" si="7"/>
        <v>0</v>
      </c>
    </row>
    <row r="57" spans="2:22" x14ac:dyDescent="0.25">
      <c r="B57" s="26" t="s">
        <v>202</v>
      </c>
      <c r="C57" s="27" t="s">
        <v>203</v>
      </c>
      <c r="D57" s="27" t="s">
        <v>204</v>
      </c>
      <c r="E57" s="15" t="s">
        <v>205</v>
      </c>
      <c r="F57" s="25"/>
      <c r="G57" s="25"/>
      <c r="H57" s="25"/>
      <c r="I57" s="25"/>
      <c r="J57" s="25"/>
      <c r="K57" s="25"/>
      <c r="L57" s="25"/>
      <c r="M57" s="25"/>
      <c r="N57" s="23">
        <f t="shared" si="19"/>
        <v>0</v>
      </c>
      <c r="P57" s="23">
        <f t="shared" si="1"/>
        <v>0</v>
      </c>
      <c r="Q57" s="23">
        <f t="shared" si="2"/>
        <v>0</v>
      </c>
      <c r="R57" s="23">
        <f t="shared" si="3"/>
        <v>0</v>
      </c>
      <c r="S57" s="23">
        <f t="shared" si="4"/>
        <v>0</v>
      </c>
      <c r="T57" s="23">
        <f t="shared" si="5"/>
        <v>0</v>
      </c>
      <c r="U57" s="23">
        <f t="shared" si="6"/>
        <v>0</v>
      </c>
      <c r="V57" s="23">
        <f t="shared" si="7"/>
        <v>0</v>
      </c>
    </row>
    <row r="58" spans="2:22" ht="24" x14ac:dyDescent="0.25">
      <c r="B58" s="26" t="s">
        <v>206</v>
      </c>
      <c r="C58" s="27" t="s">
        <v>207</v>
      </c>
      <c r="D58" s="27" t="s">
        <v>208</v>
      </c>
      <c r="E58" s="15" t="s">
        <v>209</v>
      </c>
      <c r="F58" s="25"/>
      <c r="G58" s="25"/>
      <c r="H58" s="25"/>
      <c r="I58" s="25"/>
      <c r="J58" s="25"/>
      <c r="K58" s="25"/>
      <c r="L58" s="25"/>
      <c r="M58" s="25"/>
      <c r="N58" s="23">
        <f t="shared" si="19"/>
        <v>0</v>
      </c>
      <c r="P58" s="23">
        <f t="shared" si="1"/>
        <v>0</v>
      </c>
      <c r="Q58" s="23">
        <f t="shared" si="2"/>
        <v>0</v>
      </c>
      <c r="R58" s="23">
        <f t="shared" si="3"/>
        <v>0</v>
      </c>
      <c r="S58" s="23">
        <f t="shared" si="4"/>
        <v>0</v>
      </c>
      <c r="T58" s="23">
        <f t="shared" si="5"/>
        <v>0</v>
      </c>
      <c r="U58" s="23">
        <f t="shared" si="6"/>
        <v>0</v>
      </c>
      <c r="V58" s="23">
        <f t="shared" si="7"/>
        <v>0</v>
      </c>
    </row>
    <row r="59" spans="2:22" x14ac:dyDescent="0.25">
      <c r="B59" s="26" t="s">
        <v>210</v>
      </c>
      <c r="C59" s="27" t="s">
        <v>211</v>
      </c>
      <c r="D59" s="27" t="s">
        <v>212</v>
      </c>
      <c r="E59" s="15" t="s">
        <v>213</v>
      </c>
      <c r="F59" s="25"/>
      <c r="G59" s="25"/>
      <c r="H59" s="25"/>
      <c r="I59" s="25"/>
      <c r="J59" s="25"/>
      <c r="K59" s="25"/>
      <c r="L59" s="25"/>
      <c r="M59" s="25"/>
      <c r="N59" s="23">
        <f t="shared" si="19"/>
        <v>0</v>
      </c>
      <c r="P59" s="23">
        <f t="shared" si="1"/>
        <v>0</v>
      </c>
      <c r="Q59" s="23">
        <f t="shared" si="2"/>
        <v>0</v>
      </c>
      <c r="R59" s="23">
        <f t="shared" si="3"/>
        <v>0</v>
      </c>
      <c r="S59" s="23">
        <f t="shared" si="4"/>
        <v>0</v>
      </c>
      <c r="T59" s="23">
        <f t="shared" si="5"/>
        <v>0</v>
      </c>
      <c r="U59" s="23">
        <f t="shared" si="6"/>
        <v>0</v>
      </c>
      <c r="V59" s="23">
        <f t="shared" si="7"/>
        <v>0</v>
      </c>
    </row>
    <row r="60" spans="2:22" ht="36" x14ac:dyDescent="0.25">
      <c r="B60" s="32" t="s">
        <v>214</v>
      </c>
      <c r="C60" s="33"/>
      <c r="D60" s="33"/>
      <c r="E60" s="34"/>
      <c r="F60" s="35">
        <f t="shared" ref="F60:N60" si="20">F30-(F31+F39+F46+F47+F48+F49+F50+F51+F52+F53+F55+F56+F57+F58+F59)</f>
        <v>0</v>
      </c>
      <c r="G60" s="35">
        <f t="shared" si="20"/>
        <v>0</v>
      </c>
      <c r="H60" s="35">
        <f t="shared" si="20"/>
        <v>0</v>
      </c>
      <c r="I60" s="35">
        <f t="shared" si="20"/>
        <v>0</v>
      </c>
      <c r="J60" s="35">
        <f t="shared" si="20"/>
        <v>0</v>
      </c>
      <c r="K60" s="35">
        <f t="shared" si="20"/>
        <v>0</v>
      </c>
      <c r="L60" s="35">
        <f t="shared" si="20"/>
        <v>0</v>
      </c>
      <c r="M60" s="35">
        <f t="shared" si="20"/>
        <v>0</v>
      </c>
      <c r="N60" s="35">
        <f t="shared" si="20"/>
        <v>0</v>
      </c>
      <c r="P60" s="23">
        <f t="shared" si="1"/>
        <v>0</v>
      </c>
      <c r="Q60" s="23">
        <f t="shared" si="2"/>
        <v>0</v>
      </c>
      <c r="R60" s="23">
        <f t="shared" si="3"/>
        <v>0</v>
      </c>
      <c r="S60" s="23">
        <f t="shared" si="4"/>
        <v>0</v>
      </c>
      <c r="T60" s="23">
        <f t="shared" si="5"/>
        <v>0</v>
      </c>
      <c r="U60" s="23">
        <f t="shared" si="6"/>
        <v>0</v>
      </c>
      <c r="V60" s="23">
        <f t="shared" si="7"/>
        <v>0</v>
      </c>
    </row>
    <row r="61" spans="2:22" ht="24" x14ac:dyDescent="0.25">
      <c r="B61" s="38" t="s">
        <v>215</v>
      </c>
      <c r="C61" s="21" t="s">
        <v>216</v>
      </c>
      <c r="D61" s="21" t="s">
        <v>217</v>
      </c>
      <c r="E61" s="22" t="s">
        <v>218</v>
      </c>
      <c r="F61" s="25"/>
      <c r="G61" s="25"/>
      <c r="H61" s="25"/>
      <c r="I61" s="25"/>
      <c r="J61" s="25"/>
      <c r="K61" s="25"/>
      <c r="L61" s="29"/>
      <c r="M61" s="25"/>
      <c r="N61" s="23">
        <f>I61-M61</f>
        <v>0</v>
      </c>
      <c r="P61" s="23">
        <f t="shared" si="1"/>
        <v>0</v>
      </c>
      <c r="Q61" s="23">
        <f t="shared" si="2"/>
        <v>0</v>
      </c>
      <c r="R61" s="23">
        <f t="shared" si="3"/>
        <v>0</v>
      </c>
      <c r="S61" s="23">
        <f t="shared" si="4"/>
        <v>0</v>
      </c>
      <c r="T61" s="23">
        <f t="shared" si="5"/>
        <v>0</v>
      </c>
      <c r="U61" s="23">
        <f t="shared" si="6"/>
        <v>0</v>
      </c>
      <c r="V61" s="23">
        <f t="shared" si="7"/>
        <v>0</v>
      </c>
    </row>
    <row r="62" spans="2:22" ht="48" x14ac:dyDescent="0.25">
      <c r="B62" s="26" t="s">
        <v>219</v>
      </c>
      <c r="C62" s="27" t="s">
        <v>220</v>
      </c>
      <c r="D62" s="27" t="s">
        <v>221</v>
      </c>
      <c r="E62" s="15" t="s">
        <v>222</v>
      </c>
      <c r="F62" s="25"/>
      <c r="G62" s="25"/>
      <c r="H62" s="25"/>
      <c r="I62" s="25"/>
      <c r="J62" s="25"/>
      <c r="K62" s="25"/>
      <c r="L62" s="29"/>
      <c r="M62" s="25"/>
      <c r="N62" s="23">
        <f>I62-M62</f>
        <v>0</v>
      </c>
      <c r="P62" s="23">
        <f t="shared" si="1"/>
        <v>0</v>
      </c>
      <c r="Q62" s="23">
        <f t="shared" si="2"/>
        <v>0</v>
      </c>
      <c r="R62" s="23">
        <f t="shared" si="3"/>
        <v>0</v>
      </c>
      <c r="S62" s="23">
        <f t="shared" si="4"/>
        <v>0</v>
      </c>
      <c r="T62" s="23">
        <f t="shared" si="5"/>
        <v>0</v>
      </c>
      <c r="U62" s="23">
        <f t="shared" si="6"/>
        <v>0</v>
      </c>
      <c r="V62" s="23">
        <f t="shared" si="7"/>
        <v>0</v>
      </c>
    </row>
    <row r="63" spans="2:22" ht="42.75" customHeight="1" x14ac:dyDescent="0.25">
      <c r="B63" s="48" t="s">
        <v>223</v>
      </c>
      <c r="C63" s="49" t="s">
        <v>224</v>
      </c>
      <c r="D63" s="49" t="s">
        <v>225</v>
      </c>
      <c r="E63" s="15" t="s">
        <v>226</v>
      </c>
      <c r="F63" s="25"/>
      <c r="G63" s="25"/>
      <c r="H63" s="25"/>
      <c r="I63" s="25"/>
      <c r="J63" s="25"/>
      <c r="K63" s="25"/>
      <c r="L63" s="29"/>
      <c r="M63" s="25"/>
      <c r="N63" s="23">
        <f>I63-M63</f>
        <v>0</v>
      </c>
      <c r="P63" s="23">
        <f t="shared" si="1"/>
        <v>0</v>
      </c>
      <c r="Q63" s="23">
        <f t="shared" si="2"/>
        <v>0</v>
      </c>
      <c r="R63" s="23">
        <f t="shared" si="3"/>
        <v>0</v>
      </c>
      <c r="S63" s="23">
        <f t="shared" si="4"/>
        <v>0</v>
      </c>
      <c r="T63" s="23">
        <f t="shared" si="5"/>
        <v>0</v>
      </c>
      <c r="U63" s="23">
        <f t="shared" si="6"/>
        <v>0</v>
      </c>
      <c r="V63" s="23">
        <f t="shared" si="7"/>
        <v>0</v>
      </c>
    </row>
    <row r="64" spans="2:22" x14ac:dyDescent="0.25">
      <c r="B64" s="32" t="s">
        <v>227</v>
      </c>
      <c r="C64" s="33"/>
      <c r="D64" s="33"/>
      <c r="E64" s="34"/>
      <c r="F64" s="35">
        <f t="shared" ref="F64:N64" si="21">F61-(F62+F63)</f>
        <v>0</v>
      </c>
      <c r="G64" s="35">
        <f t="shared" si="21"/>
        <v>0</v>
      </c>
      <c r="H64" s="35">
        <f t="shared" si="21"/>
        <v>0</v>
      </c>
      <c r="I64" s="35">
        <f t="shared" si="21"/>
        <v>0</v>
      </c>
      <c r="J64" s="35">
        <f t="shared" si="21"/>
        <v>0</v>
      </c>
      <c r="K64" s="35">
        <f t="shared" si="21"/>
        <v>0</v>
      </c>
      <c r="L64" s="35">
        <f t="shared" si="21"/>
        <v>0</v>
      </c>
      <c r="M64" s="35">
        <f t="shared" si="21"/>
        <v>0</v>
      </c>
      <c r="N64" s="35">
        <f t="shared" si="21"/>
        <v>0</v>
      </c>
      <c r="O64" s="50"/>
      <c r="P64" s="23">
        <f t="shared" si="1"/>
        <v>0</v>
      </c>
      <c r="Q64" s="23">
        <f t="shared" si="2"/>
        <v>0</v>
      </c>
      <c r="R64" s="23">
        <f t="shared" si="3"/>
        <v>0</v>
      </c>
      <c r="S64" s="23">
        <f t="shared" si="4"/>
        <v>0</v>
      </c>
      <c r="T64" s="23">
        <f t="shared" si="5"/>
        <v>0</v>
      </c>
      <c r="U64" s="23">
        <f t="shared" si="6"/>
        <v>0</v>
      </c>
      <c r="V64" s="23">
        <f t="shared" si="7"/>
        <v>0</v>
      </c>
    </row>
    <row r="65" spans="2:22" x14ac:dyDescent="0.25">
      <c r="B65" s="38" t="s">
        <v>228</v>
      </c>
      <c r="C65" s="21" t="s">
        <v>229</v>
      </c>
      <c r="D65" s="21" t="s">
        <v>230</v>
      </c>
      <c r="E65" s="22" t="s">
        <v>231</v>
      </c>
      <c r="F65" s="25"/>
      <c r="G65" s="25"/>
      <c r="H65" s="25"/>
      <c r="I65" s="25"/>
      <c r="J65" s="25"/>
      <c r="K65" s="25"/>
      <c r="L65" s="25"/>
      <c r="M65" s="25"/>
      <c r="N65" s="23">
        <f>I65-M65</f>
        <v>0</v>
      </c>
      <c r="P65" s="23">
        <f t="shared" si="1"/>
        <v>0</v>
      </c>
      <c r="Q65" s="23">
        <f t="shared" si="2"/>
        <v>0</v>
      </c>
      <c r="R65" s="23">
        <f t="shared" si="3"/>
        <v>0</v>
      </c>
      <c r="S65" s="23">
        <f t="shared" si="4"/>
        <v>0</v>
      </c>
      <c r="T65" s="23">
        <f t="shared" si="5"/>
        <v>0</v>
      </c>
      <c r="U65" s="23">
        <f t="shared" si="6"/>
        <v>0</v>
      </c>
      <c r="V65" s="23">
        <f t="shared" si="7"/>
        <v>0</v>
      </c>
    </row>
    <row r="66" spans="2:22" ht="36" x14ac:dyDescent="0.25">
      <c r="B66" s="26" t="s">
        <v>232</v>
      </c>
      <c r="C66" s="27" t="s">
        <v>233</v>
      </c>
      <c r="D66" s="27" t="s">
        <v>234</v>
      </c>
      <c r="E66" s="15" t="s">
        <v>235</v>
      </c>
      <c r="F66" s="41"/>
      <c r="G66" s="25"/>
      <c r="H66" s="25"/>
      <c r="I66" s="25"/>
      <c r="J66" s="41">
        <f>F66</f>
        <v>0</v>
      </c>
      <c r="K66" s="41">
        <f>J66</f>
        <v>0</v>
      </c>
      <c r="L66" s="29"/>
      <c r="M66" s="25"/>
      <c r="N66" s="23">
        <f>I66-M66</f>
        <v>0</v>
      </c>
      <c r="P66" s="23">
        <f t="shared" si="1"/>
        <v>0</v>
      </c>
      <c r="Q66" s="23">
        <f t="shared" si="2"/>
        <v>0</v>
      </c>
      <c r="R66" s="23">
        <f t="shared" si="3"/>
        <v>0</v>
      </c>
      <c r="S66" s="23">
        <f t="shared" si="4"/>
        <v>0</v>
      </c>
      <c r="T66" s="23">
        <f t="shared" si="5"/>
        <v>0</v>
      </c>
      <c r="U66" s="23">
        <f t="shared" si="6"/>
        <v>0</v>
      </c>
      <c r="V66" s="23">
        <f t="shared" si="7"/>
        <v>0</v>
      </c>
    </row>
    <row r="67" spans="2:22" ht="24" x14ac:dyDescent="0.25">
      <c r="B67" s="39" t="s">
        <v>236</v>
      </c>
      <c r="C67" s="27" t="s">
        <v>237</v>
      </c>
      <c r="D67" s="27" t="s">
        <v>238</v>
      </c>
      <c r="E67" s="15" t="s">
        <v>239</v>
      </c>
      <c r="F67" s="41"/>
      <c r="G67" s="25"/>
      <c r="H67" s="25"/>
      <c r="I67" s="25"/>
      <c r="J67" s="41">
        <f>F67</f>
        <v>0</v>
      </c>
      <c r="K67" s="41">
        <f>J67</f>
        <v>0</v>
      </c>
      <c r="L67" s="25"/>
      <c r="M67" s="25"/>
      <c r="N67" s="23">
        <f>I67-M67</f>
        <v>0</v>
      </c>
      <c r="P67" s="23">
        <f t="shared" si="1"/>
        <v>0</v>
      </c>
      <c r="Q67" s="23">
        <f t="shared" si="2"/>
        <v>0</v>
      </c>
      <c r="R67" s="23">
        <f t="shared" si="3"/>
        <v>0</v>
      </c>
      <c r="S67" s="23">
        <f t="shared" si="4"/>
        <v>0</v>
      </c>
      <c r="T67" s="23">
        <f t="shared" si="5"/>
        <v>0</v>
      </c>
      <c r="U67" s="23">
        <f t="shared" si="6"/>
        <v>0</v>
      </c>
      <c r="V67" s="23">
        <f t="shared" si="7"/>
        <v>0</v>
      </c>
    </row>
    <row r="68" spans="2:22" x14ac:dyDescent="0.25">
      <c r="B68" s="39" t="s">
        <v>240</v>
      </c>
      <c r="C68" s="27" t="s">
        <v>241</v>
      </c>
      <c r="D68" s="27" t="s">
        <v>242</v>
      </c>
      <c r="E68" s="15" t="s">
        <v>243</v>
      </c>
      <c r="F68" s="41"/>
      <c r="G68" s="25"/>
      <c r="H68" s="25"/>
      <c r="I68" s="25"/>
      <c r="J68" s="41">
        <f>F68</f>
        <v>0</v>
      </c>
      <c r="K68" s="41">
        <f>J68</f>
        <v>0</v>
      </c>
      <c r="L68" s="25"/>
      <c r="M68" s="25"/>
      <c r="N68" s="23">
        <f>I68-M68</f>
        <v>0</v>
      </c>
      <c r="P68" s="23">
        <f t="shared" si="1"/>
        <v>0</v>
      </c>
      <c r="Q68" s="23">
        <f t="shared" si="2"/>
        <v>0</v>
      </c>
      <c r="R68" s="23">
        <f t="shared" si="3"/>
        <v>0</v>
      </c>
      <c r="S68" s="23">
        <f t="shared" si="4"/>
        <v>0</v>
      </c>
      <c r="T68" s="23">
        <f t="shared" si="5"/>
        <v>0</v>
      </c>
      <c r="U68" s="23">
        <f t="shared" si="6"/>
        <v>0</v>
      </c>
      <c r="V68" s="23">
        <f t="shared" si="7"/>
        <v>0</v>
      </c>
    </row>
    <row r="69" spans="2:22" x14ac:dyDescent="0.25">
      <c r="B69" s="40" t="s">
        <v>244</v>
      </c>
      <c r="C69" s="33"/>
      <c r="D69" s="33"/>
      <c r="E69" s="34"/>
      <c r="F69" s="35">
        <f t="shared" ref="F69:N69" si="22">F66-(F67+F68)</f>
        <v>0</v>
      </c>
      <c r="G69" s="35">
        <f t="shared" si="22"/>
        <v>0</v>
      </c>
      <c r="H69" s="35">
        <f t="shared" si="22"/>
        <v>0</v>
      </c>
      <c r="I69" s="35">
        <f t="shared" si="22"/>
        <v>0</v>
      </c>
      <c r="J69" s="35">
        <f t="shared" si="22"/>
        <v>0</v>
      </c>
      <c r="K69" s="35">
        <f t="shared" si="22"/>
        <v>0</v>
      </c>
      <c r="L69" s="35">
        <f t="shared" si="22"/>
        <v>0</v>
      </c>
      <c r="M69" s="35">
        <f t="shared" si="22"/>
        <v>0</v>
      </c>
      <c r="N69" s="35">
        <f t="shared" si="22"/>
        <v>0</v>
      </c>
      <c r="P69" s="23">
        <f t="shared" si="1"/>
        <v>0</v>
      </c>
      <c r="Q69" s="23">
        <f t="shared" si="2"/>
        <v>0</v>
      </c>
      <c r="R69" s="23">
        <f t="shared" si="3"/>
        <v>0</v>
      </c>
      <c r="S69" s="23">
        <f t="shared" si="4"/>
        <v>0</v>
      </c>
      <c r="T69" s="23">
        <f t="shared" si="5"/>
        <v>0</v>
      </c>
      <c r="U69" s="23">
        <f t="shared" si="6"/>
        <v>0</v>
      </c>
      <c r="V69" s="23">
        <f t="shared" si="7"/>
        <v>0</v>
      </c>
    </row>
    <row r="70" spans="2:22" ht="36" x14ac:dyDescent="0.25">
      <c r="B70" s="26" t="s">
        <v>245</v>
      </c>
      <c r="C70" s="27" t="s">
        <v>246</v>
      </c>
      <c r="D70" s="27" t="s">
        <v>247</v>
      </c>
      <c r="E70" s="15" t="s">
        <v>248</v>
      </c>
      <c r="F70" s="25"/>
      <c r="G70" s="25"/>
      <c r="H70" s="25"/>
      <c r="I70" s="25"/>
      <c r="J70" s="25"/>
      <c r="K70" s="25"/>
      <c r="L70" s="25"/>
      <c r="M70" s="25"/>
      <c r="N70" s="23">
        <f>I70-M70</f>
        <v>0</v>
      </c>
      <c r="P70" s="23">
        <f t="shared" si="1"/>
        <v>0</v>
      </c>
      <c r="Q70" s="23">
        <f t="shared" si="2"/>
        <v>0</v>
      </c>
      <c r="R70" s="23">
        <f t="shared" si="3"/>
        <v>0</v>
      </c>
      <c r="S70" s="23">
        <f t="shared" si="4"/>
        <v>0</v>
      </c>
      <c r="T70" s="23">
        <f t="shared" si="5"/>
        <v>0</v>
      </c>
      <c r="U70" s="23">
        <f t="shared" si="6"/>
        <v>0</v>
      </c>
      <c r="V70" s="23">
        <f t="shared" si="7"/>
        <v>0</v>
      </c>
    </row>
    <row r="71" spans="2:22" ht="24" x14ac:dyDescent="0.25">
      <c r="B71" s="26" t="s">
        <v>249</v>
      </c>
      <c r="C71" s="27" t="s">
        <v>250</v>
      </c>
      <c r="D71" s="27" t="s">
        <v>251</v>
      </c>
      <c r="E71" s="15" t="s">
        <v>252</v>
      </c>
      <c r="F71" s="25"/>
      <c r="G71" s="25"/>
      <c r="H71" s="25"/>
      <c r="I71" s="25"/>
      <c r="J71" s="25"/>
      <c r="K71" s="25"/>
      <c r="L71" s="25"/>
      <c r="M71" s="25"/>
      <c r="N71" s="23">
        <f>I71-M71</f>
        <v>0</v>
      </c>
      <c r="P71" s="23">
        <f t="shared" ref="P71:P134" si="23">F71-(G71+H71)</f>
        <v>0</v>
      </c>
      <c r="Q71" s="23">
        <f t="shared" ref="Q71:Q134" si="24">F71-I71</f>
        <v>0</v>
      </c>
      <c r="R71" s="23">
        <f t="shared" ref="R71:R134" si="25">F71-J71</f>
        <v>0</v>
      </c>
      <c r="S71" s="23">
        <f t="shared" ref="S71:S134" si="26">I71-K71</f>
        <v>0</v>
      </c>
      <c r="T71" s="23">
        <f t="shared" ref="T71:T134" si="27">J71-K71</f>
        <v>0</v>
      </c>
      <c r="U71" s="23">
        <f t="shared" ref="U71:U134" si="28">J71-L71</f>
        <v>0</v>
      </c>
      <c r="V71" s="23">
        <f t="shared" ref="V71:V134" si="29">(F71-I71)-(J71-K71)</f>
        <v>0</v>
      </c>
    </row>
    <row r="72" spans="2:22" ht="36" x14ac:dyDescent="0.25">
      <c r="B72" s="39" t="s">
        <v>253</v>
      </c>
      <c r="C72" s="27" t="s">
        <v>254</v>
      </c>
      <c r="D72" s="27" t="s">
        <v>255</v>
      </c>
      <c r="E72" s="15" t="s">
        <v>256</v>
      </c>
      <c r="F72" s="25"/>
      <c r="G72" s="25"/>
      <c r="H72" s="25"/>
      <c r="I72" s="25"/>
      <c r="J72" s="25"/>
      <c r="K72" s="25"/>
      <c r="L72" s="25"/>
      <c r="M72" s="25"/>
      <c r="N72" s="23">
        <f>I72-M72</f>
        <v>0</v>
      </c>
      <c r="P72" s="23">
        <f t="shared" si="23"/>
        <v>0</v>
      </c>
      <c r="Q72" s="23">
        <f t="shared" si="24"/>
        <v>0</v>
      </c>
      <c r="R72" s="23">
        <f t="shared" si="25"/>
        <v>0</v>
      </c>
      <c r="S72" s="23">
        <f t="shared" si="26"/>
        <v>0</v>
      </c>
      <c r="T72" s="23">
        <f t="shared" si="27"/>
        <v>0</v>
      </c>
      <c r="U72" s="23">
        <f t="shared" si="28"/>
        <v>0</v>
      </c>
      <c r="V72" s="23">
        <f t="shared" si="29"/>
        <v>0</v>
      </c>
    </row>
    <row r="73" spans="2:22" x14ac:dyDescent="0.25">
      <c r="B73" s="40" t="s">
        <v>257</v>
      </c>
      <c r="C73" s="33"/>
      <c r="D73" s="33"/>
      <c r="E73" s="34"/>
      <c r="F73" s="35">
        <f t="shared" ref="F73:N73" si="30">F71-F72</f>
        <v>0</v>
      </c>
      <c r="G73" s="35">
        <f t="shared" si="30"/>
        <v>0</v>
      </c>
      <c r="H73" s="35">
        <f t="shared" si="30"/>
        <v>0</v>
      </c>
      <c r="I73" s="35">
        <f t="shared" si="30"/>
        <v>0</v>
      </c>
      <c r="J73" s="35">
        <f t="shared" si="30"/>
        <v>0</v>
      </c>
      <c r="K73" s="35">
        <f t="shared" si="30"/>
        <v>0</v>
      </c>
      <c r="L73" s="35">
        <f t="shared" si="30"/>
        <v>0</v>
      </c>
      <c r="M73" s="35">
        <f t="shared" si="30"/>
        <v>0</v>
      </c>
      <c r="N73" s="35">
        <f t="shared" si="30"/>
        <v>0</v>
      </c>
      <c r="P73" s="23">
        <f t="shared" si="23"/>
        <v>0</v>
      </c>
      <c r="Q73" s="23">
        <f t="shared" si="24"/>
        <v>0</v>
      </c>
      <c r="R73" s="23">
        <f t="shared" si="25"/>
        <v>0</v>
      </c>
      <c r="S73" s="23">
        <f t="shared" si="26"/>
        <v>0</v>
      </c>
      <c r="T73" s="23">
        <f t="shared" si="27"/>
        <v>0</v>
      </c>
      <c r="U73" s="23">
        <f t="shared" si="28"/>
        <v>0</v>
      </c>
      <c r="V73" s="23">
        <f t="shared" si="29"/>
        <v>0</v>
      </c>
    </row>
    <row r="74" spans="2:22" ht="24" x14ac:dyDescent="0.25">
      <c r="B74" s="26" t="s">
        <v>258</v>
      </c>
      <c r="C74" s="27" t="s">
        <v>259</v>
      </c>
      <c r="D74" s="27" t="s">
        <v>260</v>
      </c>
      <c r="E74" s="15" t="s">
        <v>261</v>
      </c>
      <c r="F74" s="25"/>
      <c r="G74" s="25"/>
      <c r="H74" s="25"/>
      <c r="I74" s="25"/>
      <c r="J74" s="25"/>
      <c r="K74" s="25"/>
      <c r="L74" s="25"/>
      <c r="M74" s="25"/>
      <c r="N74" s="23">
        <f>I74-M74</f>
        <v>0</v>
      </c>
      <c r="P74" s="23">
        <f t="shared" si="23"/>
        <v>0</v>
      </c>
      <c r="Q74" s="23">
        <f t="shared" si="24"/>
        <v>0</v>
      </c>
      <c r="R74" s="23">
        <f t="shared" si="25"/>
        <v>0</v>
      </c>
      <c r="S74" s="23">
        <f t="shared" si="26"/>
        <v>0</v>
      </c>
      <c r="T74" s="23">
        <f t="shared" si="27"/>
        <v>0</v>
      </c>
      <c r="U74" s="23">
        <f t="shared" si="28"/>
        <v>0</v>
      </c>
      <c r="V74" s="23">
        <f t="shared" si="29"/>
        <v>0</v>
      </c>
    </row>
    <row r="75" spans="2:22" ht="24" x14ac:dyDescent="0.25">
      <c r="B75" s="26" t="s">
        <v>262</v>
      </c>
      <c r="C75" s="27" t="s">
        <v>263</v>
      </c>
      <c r="D75" s="27" t="s">
        <v>264</v>
      </c>
      <c r="E75" s="15" t="s">
        <v>265</v>
      </c>
      <c r="F75" s="25"/>
      <c r="G75" s="25"/>
      <c r="H75" s="25"/>
      <c r="I75" s="25"/>
      <c r="J75" s="25"/>
      <c r="K75" s="25"/>
      <c r="L75" s="25"/>
      <c r="M75" s="25"/>
      <c r="N75" s="23">
        <f>I75-M75</f>
        <v>0</v>
      </c>
      <c r="P75" s="23">
        <f t="shared" si="23"/>
        <v>0</v>
      </c>
      <c r="Q75" s="23">
        <f t="shared" si="24"/>
        <v>0</v>
      </c>
      <c r="R75" s="23">
        <f t="shared" si="25"/>
        <v>0</v>
      </c>
      <c r="S75" s="23">
        <f t="shared" si="26"/>
        <v>0</v>
      </c>
      <c r="T75" s="23">
        <f t="shared" si="27"/>
        <v>0</v>
      </c>
      <c r="U75" s="23">
        <f t="shared" si="28"/>
        <v>0</v>
      </c>
      <c r="V75" s="23">
        <f t="shared" si="29"/>
        <v>0</v>
      </c>
    </row>
    <row r="76" spans="2:22" ht="24" x14ac:dyDescent="0.25">
      <c r="B76" s="39" t="s">
        <v>266</v>
      </c>
      <c r="C76" s="27" t="s">
        <v>267</v>
      </c>
      <c r="D76" s="27" t="s">
        <v>268</v>
      </c>
      <c r="E76" s="15" t="s">
        <v>269</v>
      </c>
      <c r="F76" s="25"/>
      <c r="G76" s="25"/>
      <c r="H76" s="25"/>
      <c r="I76" s="25"/>
      <c r="J76" s="41"/>
      <c r="K76" s="41">
        <f>J76</f>
        <v>0</v>
      </c>
      <c r="L76" s="25"/>
      <c r="M76" s="25"/>
      <c r="N76" s="23">
        <f>I76-M76</f>
        <v>0</v>
      </c>
      <c r="P76" s="23">
        <f t="shared" si="23"/>
        <v>0</v>
      </c>
      <c r="Q76" s="23">
        <f t="shared" si="24"/>
        <v>0</v>
      </c>
      <c r="R76" s="23">
        <f t="shared" si="25"/>
        <v>0</v>
      </c>
      <c r="S76" s="23">
        <f t="shared" si="26"/>
        <v>0</v>
      </c>
      <c r="T76" s="23">
        <f t="shared" si="27"/>
        <v>0</v>
      </c>
      <c r="U76" s="23">
        <f t="shared" si="28"/>
        <v>0</v>
      </c>
      <c r="V76" s="23">
        <f t="shared" si="29"/>
        <v>0</v>
      </c>
    </row>
    <row r="77" spans="2:22" x14ac:dyDescent="0.25">
      <c r="B77" s="40" t="s">
        <v>270</v>
      </c>
      <c r="C77" s="33"/>
      <c r="D77" s="33"/>
      <c r="E77" s="34"/>
      <c r="F77" s="35">
        <f t="shared" ref="F77:N77" si="31">F75-F76</f>
        <v>0</v>
      </c>
      <c r="G77" s="35">
        <f t="shared" si="31"/>
        <v>0</v>
      </c>
      <c r="H77" s="35">
        <f t="shared" si="31"/>
        <v>0</v>
      </c>
      <c r="I77" s="35">
        <f t="shared" si="31"/>
        <v>0</v>
      </c>
      <c r="J77" s="35">
        <f t="shared" si="31"/>
        <v>0</v>
      </c>
      <c r="K77" s="35">
        <f t="shared" si="31"/>
        <v>0</v>
      </c>
      <c r="L77" s="35">
        <f t="shared" si="31"/>
        <v>0</v>
      </c>
      <c r="M77" s="35">
        <f t="shared" si="31"/>
        <v>0</v>
      </c>
      <c r="N77" s="35">
        <f t="shared" si="31"/>
        <v>0</v>
      </c>
      <c r="P77" s="23">
        <f t="shared" si="23"/>
        <v>0</v>
      </c>
      <c r="Q77" s="23">
        <f t="shared" si="24"/>
        <v>0</v>
      </c>
      <c r="R77" s="23">
        <f t="shared" si="25"/>
        <v>0</v>
      </c>
      <c r="S77" s="23">
        <f t="shared" si="26"/>
        <v>0</v>
      </c>
      <c r="T77" s="23">
        <f t="shared" si="27"/>
        <v>0</v>
      </c>
      <c r="U77" s="23">
        <f t="shared" si="28"/>
        <v>0</v>
      </c>
      <c r="V77" s="23">
        <f t="shared" si="29"/>
        <v>0</v>
      </c>
    </row>
    <row r="78" spans="2:22" x14ac:dyDescent="0.25">
      <c r="B78" s="26" t="s">
        <v>271</v>
      </c>
      <c r="C78" s="27" t="s">
        <v>272</v>
      </c>
      <c r="D78" s="27" t="s">
        <v>273</v>
      </c>
      <c r="E78" s="15" t="s">
        <v>274</v>
      </c>
      <c r="F78" s="25"/>
      <c r="G78" s="25"/>
      <c r="H78" s="25"/>
      <c r="I78" s="25"/>
      <c r="J78" s="25"/>
      <c r="K78" s="25"/>
      <c r="L78" s="25"/>
      <c r="M78" s="25"/>
      <c r="N78" s="23">
        <f>I78-M78</f>
        <v>0</v>
      </c>
      <c r="P78" s="23">
        <f t="shared" si="23"/>
        <v>0</v>
      </c>
      <c r="Q78" s="23">
        <f t="shared" si="24"/>
        <v>0</v>
      </c>
      <c r="R78" s="23">
        <f t="shared" si="25"/>
        <v>0</v>
      </c>
      <c r="S78" s="23">
        <f t="shared" si="26"/>
        <v>0</v>
      </c>
      <c r="T78" s="23">
        <f t="shared" si="27"/>
        <v>0</v>
      </c>
      <c r="U78" s="23">
        <f t="shared" si="28"/>
        <v>0</v>
      </c>
      <c r="V78" s="23">
        <f t="shared" si="29"/>
        <v>0</v>
      </c>
    </row>
    <row r="79" spans="2:22" ht="24" x14ac:dyDescent="0.25">
      <c r="B79" s="39" t="s">
        <v>275</v>
      </c>
      <c r="C79" s="27" t="s">
        <v>276</v>
      </c>
      <c r="D79" s="27" t="s">
        <v>277</v>
      </c>
      <c r="E79" s="15" t="s">
        <v>278</v>
      </c>
      <c r="F79" s="25"/>
      <c r="G79" s="25"/>
      <c r="H79" s="25"/>
      <c r="I79" s="25"/>
      <c r="J79" s="25"/>
      <c r="K79" s="25"/>
      <c r="L79" s="29"/>
      <c r="M79" s="25"/>
      <c r="N79" s="23">
        <f>I79-M79</f>
        <v>0</v>
      </c>
      <c r="P79" s="23">
        <f t="shared" si="23"/>
        <v>0</v>
      </c>
      <c r="Q79" s="23">
        <f t="shared" si="24"/>
        <v>0</v>
      </c>
      <c r="R79" s="23">
        <f t="shared" si="25"/>
        <v>0</v>
      </c>
      <c r="S79" s="23">
        <f t="shared" si="26"/>
        <v>0</v>
      </c>
      <c r="T79" s="23">
        <f t="shared" si="27"/>
        <v>0</v>
      </c>
      <c r="U79" s="23">
        <f t="shared" si="28"/>
        <v>0</v>
      </c>
      <c r="V79" s="23">
        <f t="shared" si="29"/>
        <v>0</v>
      </c>
    </row>
    <row r="80" spans="2:22" ht="36" x14ac:dyDescent="0.25">
      <c r="B80" s="39" t="s">
        <v>279</v>
      </c>
      <c r="C80" s="27" t="s">
        <v>280</v>
      </c>
      <c r="D80" s="27" t="s">
        <v>281</v>
      </c>
      <c r="E80" s="15" t="s">
        <v>282</v>
      </c>
      <c r="F80" s="25"/>
      <c r="G80" s="25"/>
      <c r="H80" s="25"/>
      <c r="I80" s="25"/>
      <c r="J80" s="25"/>
      <c r="K80" s="25"/>
      <c r="L80" s="25"/>
      <c r="M80" s="25"/>
      <c r="N80" s="23">
        <f>I80-M80</f>
        <v>0</v>
      </c>
      <c r="P80" s="23">
        <f t="shared" si="23"/>
        <v>0</v>
      </c>
      <c r="Q80" s="23">
        <f t="shared" si="24"/>
        <v>0</v>
      </c>
      <c r="R80" s="23">
        <f t="shared" si="25"/>
        <v>0</v>
      </c>
      <c r="S80" s="23">
        <f t="shared" si="26"/>
        <v>0</v>
      </c>
      <c r="T80" s="23">
        <f t="shared" si="27"/>
        <v>0</v>
      </c>
      <c r="U80" s="23">
        <f t="shared" si="28"/>
        <v>0</v>
      </c>
      <c r="V80" s="23">
        <f t="shared" si="29"/>
        <v>0</v>
      </c>
    </row>
    <row r="81" spans="2:22" x14ac:dyDescent="0.25">
      <c r="B81" s="40" t="s">
        <v>283</v>
      </c>
      <c r="C81" s="33"/>
      <c r="D81" s="33"/>
      <c r="E81" s="34"/>
      <c r="F81" s="35">
        <f t="shared" ref="F81:N81" si="32">F78-(F79+F80)</f>
        <v>0</v>
      </c>
      <c r="G81" s="35">
        <f t="shared" si="32"/>
        <v>0</v>
      </c>
      <c r="H81" s="35">
        <f t="shared" si="32"/>
        <v>0</v>
      </c>
      <c r="I81" s="35">
        <f t="shared" si="32"/>
        <v>0</v>
      </c>
      <c r="J81" s="35">
        <f t="shared" si="32"/>
        <v>0</v>
      </c>
      <c r="K81" s="35">
        <f t="shared" si="32"/>
        <v>0</v>
      </c>
      <c r="L81" s="35">
        <f t="shared" si="32"/>
        <v>0</v>
      </c>
      <c r="M81" s="35">
        <f t="shared" si="32"/>
        <v>0</v>
      </c>
      <c r="N81" s="35">
        <f t="shared" si="32"/>
        <v>0</v>
      </c>
      <c r="P81" s="23">
        <f t="shared" si="23"/>
        <v>0</v>
      </c>
      <c r="Q81" s="23">
        <f t="shared" si="24"/>
        <v>0</v>
      </c>
      <c r="R81" s="23">
        <f t="shared" si="25"/>
        <v>0</v>
      </c>
      <c r="S81" s="23">
        <f t="shared" si="26"/>
        <v>0</v>
      </c>
      <c r="T81" s="23">
        <f t="shared" si="27"/>
        <v>0</v>
      </c>
      <c r="U81" s="23">
        <f t="shared" si="28"/>
        <v>0</v>
      </c>
      <c r="V81" s="23">
        <f t="shared" si="29"/>
        <v>0</v>
      </c>
    </row>
    <row r="82" spans="2:22" ht="36" x14ac:dyDescent="0.25">
      <c r="B82" s="26" t="s">
        <v>284</v>
      </c>
      <c r="C82" s="27" t="s">
        <v>285</v>
      </c>
      <c r="D82" s="27" t="s">
        <v>286</v>
      </c>
      <c r="E82" s="15" t="s">
        <v>287</v>
      </c>
      <c r="F82" s="25"/>
      <c r="G82" s="25"/>
      <c r="H82" s="25"/>
      <c r="I82" s="25"/>
      <c r="J82" s="25"/>
      <c r="K82" s="25"/>
      <c r="L82" s="25"/>
      <c r="M82" s="25"/>
      <c r="N82" s="23">
        <f>I82-M82</f>
        <v>0</v>
      </c>
      <c r="P82" s="23">
        <f t="shared" si="23"/>
        <v>0</v>
      </c>
      <c r="Q82" s="23">
        <f t="shared" si="24"/>
        <v>0</v>
      </c>
      <c r="R82" s="23">
        <f t="shared" si="25"/>
        <v>0</v>
      </c>
      <c r="S82" s="23">
        <f t="shared" si="26"/>
        <v>0</v>
      </c>
      <c r="T82" s="23">
        <f t="shared" si="27"/>
        <v>0</v>
      </c>
      <c r="U82" s="23">
        <f t="shared" si="28"/>
        <v>0</v>
      </c>
      <c r="V82" s="23">
        <f t="shared" si="29"/>
        <v>0</v>
      </c>
    </row>
    <row r="83" spans="2:22" ht="24" x14ac:dyDescent="0.25">
      <c r="B83" s="39" t="s">
        <v>288</v>
      </c>
      <c r="C83" s="27" t="s">
        <v>289</v>
      </c>
      <c r="D83" s="27" t="s">
        <v>290</v>
      </c>
      <c r="E83" s="15" t="s">
        <v>291</v>
      </c>
      <c r="F83" s="25"/>
      <c r="G83" s="25"/>
      <c r="H83" s="25"/>
      <c r="I83" s="25"/>
      <c r="J83" s="25"/>
      <c r="K83" s="25"/>
      <c r="L83" s="25"/>
      <c r="M83" s="25"/>
      <c r="N83" s="23">
        <f>I83-M83</f>
        <v>0</v>
      </c>
      <c r="P83" s="23">
        <f t="shared" si="23"/>
        <v>0</v>
      </c>
      <c r="Q83" s="23">
        <f t="shared" si="24"/>
        <v>0</v>
      </c>
      <c r="R83" s="23">
        <f t="shared" si="25"/>
        <v>0</v>
      </c>
      <c r="S83" s="23">
        <f t="shared" si="26"/>
        <v>0</v>
      </c>
      <c r="T83" s="23">
        <f t="shared" si="27"/>
        <v>0</v>
      </c>
      <c r="U83" s="23">
        <f t="shared" si="28"/>
        <v>0</v>
      </c>
      <c r="V83" s="23">
        <f t="shared" si="29"/>
        <v>0</v>
      </c>
    </row>
    <row r="84" spans="2:22" x14ac:dyDescent="0.25">
      <c r="B84" s="40" t="s">
        <v>292</v>
      </c>
      <c r="C84" s="33"/>
      <c r="D84" s="33"/>
      <c r="E84" s="34"/>
      <c r="F84" s="35">
        <f t="shared" ref="F84:N84" si="33">F82-F83</f>
        <v>0</v>
      </c>
      <c r="G84" s="35">
        <f t="shared" si="33"/>
        <v>0</v>
      </c>
      <c r="H84" s="35">
        <f t="shared" si="33"/>
        <v>0</v>
      </c>
      <c r="I84" s="35">
        <f t="shared" si="33"/>
        <v>0</v>
      </c>
      <c r="J84" s="35">
        <f t="shared" si="33"/>
        <v>0</v>
      </c>
      <c r="K84" s="35">
        <f t="shared" si="33"/>
        <v>0</v>
      </c>
      <c r="L84" s="35">
        <f t="shared" si="33"/>
        <v>0</v>
      </c>
      <c r="M84" s="35">
        <f t="shared" si="33"/>
        <v>0</v>
      </c>
      <c r="N84" s="35">
        <f t="shared" si="33"/>
        <v>0</v>
      </c>
      <c r="P84" s="23">
        <f t="shared" si="23"/>
        <v>0</v>
      </c>
      <c r="Q84" s="23">
        <f t="shared" si="24"/>
        <v>0</v>
      </c>
      <c r="R84" s="23">
        <f t="shared" si="25"/>
        <v>0</v>
      </c>
      <c r="S84" s="23">
        <f t="shared" si="26"/>
        <v>0</v>
      </c>
      <c r="T84" s="23">
        <f t="shared" si="27"/>
        <v>0</v>
      </c>
      <c r="U84" s="23">
        <f t="shared" si="28"/>
        <v>0</v>
      </c>
      <c r="V84" s="23">
        <f t="shared" si="29"/>
        <v>0</v>
      </c>
    </row>
    <row r="85" spans="2:22" x14ac:dyDescent="0.25">
      <c r="B85" s="26" t="s">
        <v>293</v>
      </c>
      <c r="C85" s="27" t="s">
        <v>294</v>
      </c>
      <c r="D85" s="27" t="s">
        <v>295</v>
      </c>
      <c r="E85" s="15" t="s">
        <v>296</v>
      </c>
      <c r="F85" s="25"/>
      <c r="G85" s="25"/>
      <c r="H85" s="25"/>
      <c r="I85" s="25"/>
      <c r="J85" s="25"/>
      <c r="K85" s="25"/>
      <c r="L85" s="25"/>
      <c r="M85" s="25"/>
      <c r="N85" s="23">
        <f>I85-M85</f>
        <v>0</v>
      </c>
      <c r="P85" s="23">
        <f t="shared" si="23"/>
        <v>0</v>
      </c>
      <c r="Q85" s="23">
        <f t="shared" si="24"/>
        <v>0</v>
      </c>
      <c r="R85" s="23">
        <f t="shared" si="25"/>
        <v>0</v>
      </c>
      <c r="S85" s="23">
        <f t="shared" si="26"/>
        <v>0</v>
      </c>
      <c r="T85" s="23">
        <f t="shared" si="27"/>
        <v>0</v>
      </c>
      <c r="U85" s="23">
        <f t="shared" si="28"/>
        <v>0</v>
      </c>
      <c r="V85" s="23">
        <f t="shared" si="29"/>
        <v>0</v>
      </c>
    </row>
    <row r="86" spans="2:22" ht="24" x14ac:dyDescent="0.25">
      <c r="B86" s="39" t="s">
        <v>297</v>
      </c>
      <c r="C86" s="27" t="s">
        <v>298</v>
      </c>
      <c r="D86" s="27" t="s">
        <v>299</v>
      </c>
      <c r="E86" s="15" t="s">
        <v>300</v>
      </c>
      <c r="F86" s="25"/>
      <c r="G86" s="25"/>
      <c r="H86" s="25"/>
      <c r="I86" s="25"/>
      <c r="J86" s="41"/>
      <c r="K86" s="41">
        <f>J86</f>
        <v>0</v>
      </c>
      <c r="L86" s="25"/>
      <c r="M86" s="25"/>
      <c r="N86" s="23">
        <f>I86-M86</f>
        <v>0</v>
      </c>
      <c r="P86" s="23">
        <f t="shared" si="23"/>
        <v>0</v>
      </c>
      <c r="Q86" s="23">
        <f t="shared" si="24"/>
        <v>0</v>
      </c>
      <c r="R86" s="23">
        <f t="shared" si="25"/>
        <v>0</v>
      </c>
      <c r="S86" s="23">
        <f t="shared" si="26"/>
        <v>0</v>
      </c>
      <c r="T86" s="23">
        <f t="shared" si="27"/>
        <v>0</v>
      </c>
      <c r="U86" s="23">
        <f t="shared" si="28"/>
        <v>0</v>
      </c>
      <c r="V86" s="23">
        <f t="shared" si="29"/>
        <v>0</v>
      </c>
    </row>
    <row r="87" spans="2:22" x14ac:dyDescent="0.25">
      <c r="B87" s="39" t="s">
        <v>301</v>
      </c>
      <c r="C87" s="27" t="s">
        <v>302</v>
      </c>
      <c r="D87" s="27" t="s">
        <v>303</v>
      </c>
      <c r="E87" s="15" t="s">
        <v>304</v>
      </c>
      <c r="F87" s="25"/>
      <c r="G87" s="25"/>
      <c r="H87" s="25"/>
      <c r="I87" s="25"/>
      <c r="J87" s="41"/>
      <c r="K87" s="41">
        <f>J87</f>
        <v>0</v>
      </c>
      <c r="L87" s="25"/>
      <c r="M87" s="25"/>
      <c r="N87" s="23">
        <f>I87-M87</f>
        <v>0</v>
      </c>
      <c r="P87" s="23">
        <f t="shared" si="23"/>
        <v>0</v>
      </c>
      <c r="Q87" s="23">
        <f t="shared" si="24"/>
        <v>0</v>
      </c>
      <c r="R87" s="23">
        <f t="shared" si="25"/>
        <v>0</v>
      </c>
      <c r="S87" s="23">
        <f t="shared" si="26"/>
        <v>0</v>
      </c>
      <c r="T87" s="23">
        <f t="shared" si="27"/>
        <v>0</v>
      </c>
      <c r="U87" s="23">
        <f t="shared" si="28"/>
        <v>0</v>
      </c>
      <c r="V87" s="23">
        <f t="shared" si="29"/>
        <v>0</v>
      </c>
    </row>
    <row r="88" spans="2:22" x14ac:dyDescent="0.25">
      <c r="B88" s="40" t="s">
        <v>305</v>
      </c>
      <c r="C88" s="33"/>
      <c r="D88" s="33"/>
      <c r="E88" s="34"/>
      <c r="F88" s="35">
        <f t="shared" ref="F88:N88" si="34">F85-(F86+F87)</f>
        <v>0</v>
      </c>
      <c r="G88" s="35">
        <f t="shared" si="34"/>
        <v>0</v>
      </c>
      <c r="H88" s="35">
        <f t="shared" si="34"/>
        <v>0</v>
      </c>
      <c r="I88" s="35">
        <f t="shared" si="34"/>
        <v>0</v>
      </c>
      <c r="J88" s="35">
        <f t="shared" si="34"/>
        <v>0</v>
      </c>
      <c r="K88" s="35">
        <f t="shared" si="34"/>
        <v>0</v>
      </c>
      <c r="L88" s="35">
        <f t="shared" si="34"/>
        <v>0</v>
      </c>
      <c r="M88" s="35">
        <f t="shared" si="34"/>
        <v>0</v>
      </c>
      <c r="N88" s="35">
        <f t="shared" si="34"/>
        <v>0</v>
      </c>
      <c r="P88" s="23">
        <f t="shared" si="23"/>
        <v>0</v>
      </c>
      <c r="Q88" s="23">
        <f t="shared" si="24"/>
        <v>0</v>
      </c>
      <c r="R88" s="23">
        <f t="shared" si="25"/>
        <v>0</v>
      </c>
      <c r="S88" s="23">
        <f t="shared" si="26"/>
        <v>0</v>
      </c>
      <c r="T88" s="23">
        <f t="shared" si="27"/>
        <v>0</v>
      </c>
      <c r="U88" s="23">
        <f t="shared" si="28"/>
        <v>0</v>
      </c>
      <c r="V88" s="23">
        <f t="shared" si="29"/>
        <v>0</v>
      </c>
    </row>
    <row r="89" spans="2:22" ht="24" x14ac:dyDescent="0.25">
      <c r="B89" s="26" t="s">
        <v>306</v>
      </c>
      <c r="C89" s="27" t="s">
        <v>307</v>
      </c>
      <c r="D89" s="27" t="s">
        <v>308</v>
      </c>
      <c r="E89" s="15" t="s">
        <v>309</v>
      </c>
      <c r="F89" s="25"/>
      <c r="G89" s="25"/>
      <c r="H89" s="25"/>
      <c r="I89" s="25"/>
      <c r="J89" s="25"/>
      <c r="K89" s="25"/>
      <c r="L89" s="29"/>
      <c r="M89" s="25"/>
      <c r="N89" s="23">
        <f>I89-M89</f>
        <v>0</v>
      </c>
      <c r="P89" s="23">
        <f t="shared" si="23"/>
        <v>0</v>
      </c>
      <c r="Q89" s="23">
        <f t="shared" si="24"/>
        <v>0</v>
      </c>
      <c r="R89" s="23">
        <f t="shared" si="25"/>
        <v>0</v>
      </c>
      <c r="S89" s="23">
        <f t="shared" si="26"/>
        <v>0</v>
      </c>
      <c r="T89" s="23">
        <f t="shared" si="27"/>
        <v>0</v>
      </c>
      <c r="U89" s="23">
        <f t="shared" si="28"/>
        <v>0</v>
      </c>
      <c r="V89" s="23">
        <f t="shared" si="29"/>
        <v>0</v>
      </c>
    </row>
    <row r="90" spans="2:22" ht="24" x14ac:dyDescent="0.25">
      <c r="B90" s="39" t="s">
        <v>310</v>
      </c>
      <c r="C90" s="27" t="s">
        <v>311</v>
      </c>
      <c r="D90" s="27" t="s">
        <v>312</v>
      </c>
      <c r="E90" s="15" t="s">
        <v>313</v>
      </c>
      <c r="F90" s="25"/>
      <c r="G90" s="25"/>
      <c r="H90" s="25"/>
      <c r="I90" s="25"/>
      <c r="J90" s="41"/>
      <c r="K90" s="41">
        <f>J90</f>
        <v>0</v>
      </c>
      <c r="L90" s="29"/>
      <c r="M90" s="25"/>
      <c r="N90" s="23">
        <f>I90-M90</f>
        <v>0</v>
      </c>
      <c r="P90" s="23">
        <f t="shared" si="23"/>
        <v>0</v>
      </c>
      <c r="Q90" s="23">
        <f t="shared" si="24"/>
        <v>0</v>
      </c>
      <c r="R90" s="23">
        <f t="shared" si="25"/>
        <v>0</v>
      </c>
      <c r="S90" s="23">
        <f t="shared" si="26"/>
        <v>0</v>
      </c>
      <c r="T90" s="23">
        <f t="shared" si="27"/>
        <v>0</v>
      </c>
      <c r="U90" s="23">
        <f t="shared" si="28"/>
        <v>0</v>
      </c>
      <c r="V90" s="23">
        <f t="shared" si="29"/>
        <v>0</v>
      </c>
    </row>
    <row r="91" spans="2:22" x14ac:dyDescent="0.25">
      <c r="B91" s="40" t="s">
        <v>314</v>
      </c>
      <c r="C91" s="33"/>
      <c r="D91" s="33"/>
      <c r="E91" s="34"/>
      <c r="F91" s="35">
        <f t="shared" ref="F91:N91" si="35">F89-F90</f>
        <v>0</v>
      </c>
      <c r="G91" s="35">
        <f t="shared" si="35"/>
        <v>0</v>
      </c>
      <c r="H91" s="35">
        <f t="shared" si="35"/>
        <v>0</v>
      </c>
      <c r="I91" s="35">
        <f t="shared" si="35"/>
        <v>0</v>
      </c>
      <c r="J91" s="35">
        <f t="shared" si="35"/>
        <v>0</v>
      </c>
      <c r="K91" s="35">
        <f t="shared" si="35"/>
        <v>0</v>
      </c>
      <c r="L91" s="35">
        <f t="shared" si="35"/>
        <v>0</v>
      </c>
      <c r="M91" s="35">
        <f t="shared" si="35"/>
        <v>0</v>
      </c>
      <c r="N91" s="35">
        <f t="shared" si="35"/>
        <v>0</v>
      </c>
      <c r="P91" s="23">
        <f t="shared" si="23"/>
        <v>0</v>
      </c>
      <c r="Q91" s="23">
        <f t="shared" si="24"/>
        <v>0</v>
      </c>
      <c r="R91" s="23">
        <f t="shared" si="25"/>
        <v>0</v>
      </c>
      <c r="S91" s="23">
        <f t="shared" si="26"/>
        <v>0</v>
      </c>
      <c r="T91" s="23">
        <f t="shared" si="27"/>
        <v>0</v>
      </c>
      <c r="U91" s="23">
        <f t="shared" si="28"/>
        <v>0</v>
      </c>
      <c r="V91" s="23">
        <f t="shared" si="29"/>
        <v>0</v>
      </c>
    </row>
    <row r="92" spans="2:22" ht="24" x14ac:dyDescent="0.25">
      <c r="B92" s="26" t="s">
        <v>315</v>
      </c>
      <c r="C92" s="27" t="s">
        <v>316</v>
      </c>
      <c r="D92" s="27" t="s">
        <v>317</v>
      </c>
      <c r="E92" s="15" t="s">
        <v>318</v>
      </c>
      <c r="F92" s="25"/>
      <c r="G92" s="25"/>
      <c r="H92" s="25"/>
      <c r="I92" s="25"/>
      <c r="J92" s="25"/>
      <c r="K92" s="25"/>
      <c r="L92" s="29"/>
      <c r="M92" s="25"/>
      <c r="N92" s="23">
        <f>I92-M92</f>
        <v>0</v>
      </c>
      <c r="P92" s="23">
        <f t="shared" si="23"/>
        <v>0</v>
      </c>
      <c r="Q92" s="23">
        <f t="shared" si="24"/>
        <v>0</v>
      </c>
      <c r="R92" s="23">
        <f t="shared" si="25"/>
        <v>0</v>
      </c>
      <c r="S92" s="23">
        <f t="shared" si="26"/>
        <v>0</v>
      </c>
      <c r="T92" s="23">
        <f t="shared" si="27"/>
        <v>0</v>
      </c>
      <c r="U92" s="23">
        <f t="shared" si="28"/>
        <v>0</v>
      </c>
      <c r="V92" s="23">
        <f t="shared" si="29"/>
        <v>0</v>
      </c>
    </row>
    <row r="93" spans="2:22" x14ac:dyDescent="0.25">
      <c r="B93" s="26" t="s">
        <v>319</v>
      </c>
      <c r="C93" s="27" t="s">
        <v>320</v>
      </c>
      <c r="D93" s="27" t="s">
        <v>321</v>
      </c>
      <c r="E93" s="15" t="s">
        <v>322</v>
      </c>
      <c r="F93" s="25"/>
      <c r="G93" s="25"/>
      <c r="H93" s="25"/>
      <c r="I93" s="25"/>
      <c r="J93" s="25"/>
      <c r="K93" s="25"/>
      <c r="L93" s="25"/>
      <c r="M93" s="25"/>
      <c r="N93" s="23">
        <f>I93-M93</f>
        <v>0</v>
      </c>
      <c r="P93" s="23">
        <f t="shared" si="23"/>
        <v>0</v>
      </c>
      <c r="Q93" s="23">
        <f t="shared" si="24"/>
        <v>0</v>
      </c>
      <c r="R93" s="23">
        <f t="shared" si="25"/>
        <v>0</v>
      </c>
      <c r="S93" s="23">
        <f t="shared" si="26"/>
        <v>0</v>
      </c>
      <c r="T93" s="23">
        <f t="shared" si="27"/>
        <v>0</v>
      </c>
      <c r="U93" s="23">
        <f t="shared" si="28"/>
        <v>0</v>
      </c>
      <c r="V93" s="23">
        <f t="shared" si="29"/>
        <v>0</v>
      </c>
    </row>
    <row r="94" spans="2:22" ht="36" x14ac:dyDescent="0.25">
      <c r="B94" s="32" t="s">
        <v>323</v>
      </c>
      <c r="C94" s="33"/>
      <c r="D94" s="33"/>
      <c r="E94" s="34"/>
      <c r="F94" s="35">
        <f t="shared" ref="F94:N94" si="36">F65-F66-F70-F71-F74-F75-F78-F82-F85-F89-F92-F93</f>
        <v>0</v>
      </c>
      <c r="G94" s="35">
        <f t="shared" si="36"/>
        <v>0</v>
      </c>
      <c r="H94" s="35">
        <f t="shared" si="36"/>
        <v>0</v>
      </c>
      <c r="I94" s="35">
        <f t="shared" si="36"/>
        <v>0</v>
      </c>
      <c r="J94" s="35">
        <f t="shared" si="36"/>
        <v>0</v>
      </c>
      <c r="K94" s="35">
        <f t="shared" si="36"/>
        <v>0</v>
      </c>
      <c r="L94" s="35">
        <f t="shared" si="36"/>
        <v>0</v>
      </c>
      <c r="M94" s="35">
        <f t="shared" si="36"/>
        <v>0</v>
      </c>
      <c r="N94" s="35">
        <f t="shared" si="36"/>
        <v>0</v>
      </c>
      <c r="P94" s="23">
        <f t="shared" si="23"/>
        <v>0</v>
      </c>
      <c r="Q94" s="23">
        <f t="shared" si="24"/>
        <v>0</v>
      </c>
      <c r="R94" s="23">
        <f t="shared" si="25"/>
        <v>0</v>
      </c>
      <c r="S94" s="23">
        <f t="shared" si="26"/>
        <v>0</v>
      </c>
      <c r="T94" s="23">
        <f t="shared" si="27"/>
        <v>0</v>
      </c>
      <c r="U94" s="23">
        <f t="shared" si="28"/>
        <v>0</v>
      </c>
      <c r="V94" s="23">
        <f t="shared" si="29"/>
        <v>0</v>
      </c>
    </row>
    <row r="95" spans="2:22" x14ac:dyDescent="0.25">
      <c r="B95" s="38" t="s">
        <v>324</v>
      </c>
      <c r="C95" s="21" t="s">
        <v>325</v>
      </c>
      <c r="D95" s="21" t="s">
        <v>326</v>
      </c>
      <c r="E95" s="22" t="s">
        <v>327</v>
      </c>
      <c r="F95" s="25"/>
      <c r="G95" s="25"/>
      <c r="H95" s="25"/>
      <c r="I95" s="25"/>
      <c r="J95" s="25"/>
      <c r="K95" s="25"/>
      <c r="L95" s="25"/>
      <c r="M95" s="25"/>
      <c r="N95" s="23">
        <f>I95-M95</f>
        <v>0</v>
      </c>
      <c r="P95" s="23">
        <f t="shared" si="23"/>
        <v>0</v>
      </c>
      <c r="Q95" s="23">
        <f t="shared" si="24"/>
        <v>0</v>
      </c>
      <c r="R95" s="23">
        <f t="shared" si="25"/>
        <v>0</v>
      </c>
      <c r="S95" s="23">
        <f t="shared" si="26"/>
        <v>0</v>
      </c>
      <c r="T95" s="23">
        <f t="shared" si="27"/>
        <v>0</v>
      </c>
      <c r="U95" s="23">
        <f t="shared" si="28"/>
        <v>0</v>
      </c>
      <c r="V95" s="23">
        <f t="shared" si="29"/>
        <v>0</v>
      </c>
    </row>
    <row r="96" spans="2:22" ht="24" x14ac:dyDescent="0.25">
      <c r="B96" s="26" t="s">
        <v>328</v>
      </c>
      <c r="C96" s="27" t="s">
        <v>329</v>
      </c>
      <c r="D96" s="27" t="s">
        <v>330</v>
      </c>
      <c r="E96" s="15" t="s">
        <v>331</v>
      </c>
      <c r="F96" s="25"/>
      <c r="G96" s="25"/>
      <c r="H96" s="25"/>
      <c r="I96" s="25"/>
      <c r="J96" s="25"/>
      <c r="K96" s="25"/>
      <c r="L96" s="25"/>
      <c r="M96" s="25"/>
      <c r="N96" s="23">
        <f>I96-M96</f>
        <v>0</v>
      </c>
      <c r="P96" s="23">
        <f t="shared" si="23"/>
        <v>0</v>
      </c>
      <c r="Q96" s="23">
        <f t="shared" si="24"/>
        <v>0</v>
      </c>
      <c r="R96" s="23">
        <f t="shared" si="25"/>
        <v>0</v>
      </c>
      <c r="S96" s="23">
        <f t="shared" si="26"/>
        <v>0</v>
      </c>
      <c r="T96" s="23">
        <f t="shared" si="27"/>
        <v>0</v>
      </c>
      <c r="U96" s="23">
        <f t="shared" si="28"/>
        <v>0</v>
      </c>
      <c r="V96" s="23">
        <f t="shared" si="29"/>
        <v>0</v>
      </c>
    </row>
    <row r="97" spans="2:22" x14ac:dyDescent="0.25">
      <c r="B97" s="26" t="s">
        <v>332</v>
      </c>
      <c r="C97" s="27" t="s">
        <v>333</v>
      </c>
      <c r="D97" s="27" t="s">
        <v>334</v>
      </c>
      <c r="E97" s="15" t="s">
        <v>335</v>
      </c>
      <c r="F97" s="25"/>
      <c r="G97" s="25"/>
      <c r="H97" s="25"/>
      <c r="I97" s="25"/>
      <c r="J97" s="25"/>
      <c r="K97" s="25"/>
      <c r="L97" s="25"/>
      <c r="M97" s="25"/>
      <c r="N97" s="23">
        <f>I97-M97</f>
        <v>0</v>
      </c>
      <c r="P97" s="23">
        <f t="shared" si="23"/>
        <v>0</v>
      </c>
      <c r="Q97" s="23">
        <f t="shared" si="24"/>
        <v>0</v>
      </c>
      <c r="R97" s="23">
        <f t="shared" si="25"/>
        <v>0</v>
      </c>
      <c r="S97" s="23">
        <f t="shared" si="26"/>
        <v>0</v>
      </c>
      <c r="T97" s="23">
        <f t="shared" si="27"/>
        <v>0</v>
      </c>
      <c r="U97" s="23">
        <f t="shared" si="28"/>
        <v>0</v>
      </c>
      <c r="V97" s="23">
        <f t="shared" si="29"/>
        <v>0</v>
      </c>
    </row>
    <row r="98" spans="2:22" ht="24" x14ac:dyDescent="0.25">
      <c r="B98" s="39" t="s">
        <v>336</v>
      </c>
      <c r="C98" s="27" t="s">
        <v>337</v>
      </c>
      <c r="D98" s="27" t="s">
        <v>338</v>
      </c>
      <c r="E98" s="15" t="s">
        <v>339</v>
      </c>
      <c r="F98" s="25"/>
      <c r="G98" s="25"/>
      <c r="H98" s="25"/>
      <c r="I98" s="25"/>
      <c r="J98" s="25"/>
      <c r="K98" s="25"/>
      <c r="L98" s="25"/>
      <c r="M98" s="25"/>
      <c r="N98" s="23">
        <f>I98-M98</f>
        <v>0</v>
      </c>
      <c r="P98" s="23">
        <f t="shared" si="23"/>
        <v>0</v>
      </c>
      <c r="Q98" s="23">
        <f t="shared" si="24"/>
        <v>0</v>
      </c>
      <c r="R98" s="23">
        <f t="shared" si="25"/>
        <v>0</v>
      </c>
      <c r="S98" s="23">
        <f t="shared" si="26"/>
        <v>0</v>
      </c>
      <c r="T98" s="23">
        <f t="shared" si="27"/>
        <v>0</v>
      </c>
      <c r="U98" s="23">
        <f t="shared" si="28"/>
        <v>0</v>
      </c>
      <c r="V98" s="23">
        <f t="shared" si="29"/>
        <v>0</v>
      </c>
    </row>
    <row r="99" spans="2:22" x14ac:dyDescent="0.25">
      <c r="B99" s="40" t="s">
        <v>340</v>
      </c>
      <c r="C99" s="33"/>
      <c r="D99" s="33"/>
      <c r="E99" s="34"/>
      <c r="F99" s="35">
        <f t="shared" ref="F99:N99" si="37">F97-F98</f>
        <v>0</v>
      </c>
      <c r="G99" s="35">
        <f t="shared" si="37"/>
        <v>0</v>
      </c>
      <c r="H99" s="35">
        <f t="shared" si="37"/>
        <v>0</v>
      </c>
      <c r="I99" s="35">
        <f t="shared" si="37"/>
        <v>0</v>
      </c>
      <c r="J99" s="35">
        <f t="shared" si="37"/>
        <v>0</v>
      </c>
      <c r="K99" s="35">
        <f t="shared" si="37"/>
        <v>0</v>
      </c>
      <c r="L99" s="35">
        <f t="shared" si="37"/>
        <v>0</v>
      </c>
      <c r="M99" s="35">
        <f t="shared" si="37"/>
        <v>0</v>
      </c>
      <c r="N99" s="35">
        <f t="shared" si="37"/>
        <v>0</v>
      </c>
      <c r="P99" s="23">
        <f t="shared" si="23"/>
        <v>0</v>
      </c>
      <c r="Q99" s="23">
        <f t="shared" si="24"/>
        <v>0</v>
      </c>
      <c r="R99" s="23">
        <f t="shared" si="25"/>
        <v>0</v>
      </c>
      <c r="S99" s="23">
        <f t="shared" si="26"/>
        <v>0</v>
      </c>
      <c r="T99" s="23">
        <f t="shared" si="27"/>
        <v>0</v>
      </c>
      <c r="U99" s="23">
        <f t="shared" si="28"/>
        <v>0</v>
      </c>
      <c r="V99" s="23">
        <f t="shared" si="29"/>
        <v>0</v>
      </c>
    </row>
    <row r="100" spans="2:22" x14ac:dyDescent="0.25">
      <c r="B100" s="26" t="s">
        <v>341</v>
      </c>
      <c r="C100" s="27" t="s">
        <v>342</v>
      </c>
      <c r="D100" s="27" t="s">
        <v>343</v>
      </c>
      <c r="E100" s="15" t="s">
        <v>344</v>
      </c>
      <c r="F100" s="25"/>
      <c r="G100" s="25"/>
      <c r="H100" s="25"/>
      <c r="I100" s="25"/>
      <c r="J100" s="25"/>
      <c r="K100" s="25"/>
      <c r="L100" s="25"/>
      <c r="M100" s="25"/>
      <c r="N100" s="23">
        <f t="shared" ref="N100:N108" si="38">I100-M100</f>
        <v>0</v>
      </c>
      <c r="P100" s="23">
        <f t="shared" si="23"/>
        <v>0</v>
      </c>
      <c r="Q100" s="23">
        <f t="shared" si="24"/>
        <v>0</v>
      </c>
      <c r="R100" s="23">
        <f t="shared" si="25"/>
        <v>0</v>
      </c>
      <c r="S100" s="23">
        <f t="shared" si="26"/>
        <v>0</v>
      </c>
      <c r="T100" s="23">
        <f t="shared" si="27"/>
        <v>0</v>
      </c>
      <c r="U100" s="23">
        <f t="shared" si="28"/>
        <v>0</v>
      </c>
      <c r="V100" s="23">
        <f t="shared" si="29"/>
        <v>0</v>
      </c>
    </row>
    <row r="101" spans="2:22" x14ac:dyDescent="0.25">
      <c r="B101" s="26" t="s">
        <v>345</v>
      </c>
      <c r="C101" s="27" t="s">
        <v>346</v>
      </c>
      <c r="D101" s="27" t="s">
        <v>347</v>
      </c>
      <c r="E101" s="15" t="s">
        <v>348</v>
      </c>
      <c r="F101" s="25"/>
      <c r="G101" s="25"/>
      <c r="H101" s="25"/>
      <c r="I101" s="25"/>
      <c r="J101" s="25"/>
      <c r="K101" s="25"/>
      <c r="L101" s="25"/>
      <c r="M101" s="25"/>
      <c r="N101" s="23">
        <f t="shared" si="38"/>
        <v>0</v>
      </c>
      <c r="P101" s="23">
        <f t="shared" si="23"/>
        <v>0</v>
      </c>
      <c r="Q101" s="23">
        <f t="shared" si="24"/>
        <v>0</v>
      </c>
      <c r="R101" s="23">
        <f t="shared" si="25"/>
        <v>0</v>
      </c>
      <c r="S101" s="23">
        <f t="shared" si="26"/>
        <v>0</v>
      </c>
      <c r="T101" s="23">
        <f t="shared" si="27"/>
        <v>0</v>
      </c>
      <c r="U101" s="23">
        <f t="shared" si="28"/>
        <v>0</v>
      </c>
      <c r="V101" s="23">
        <f t="shared" si="29"/>
        <v>0</v>
      </c>
    </row>
    <row r="102" spans="2:22" x14ac:dyDescent="0.25">
      <c r="B102" s="26" t="s">
        <v>349</v>
      </c>
      <c r="C102" s="27" t="s">
        <v>350</v>
      </c>
      <c r="D102" s="27" t="s">
        <v>351</v>
      </c>
      <c r="E102" s="15" t="s">
        <v>352</v>
      </c>
      <c r="F102" s="25"/>
      <c r="G102" s="25"/>
      <c r="H102" s="25"/>
      <c r="I102" s="25"/>
      <c r="J102" s="25"/>
      <c r="K102" s="25"/>
      <c r="L102" s="25"/>
      <c r="M102" s="25"/>
      <c r="N102" s="23">
        <f t="shared" si="38"/>
        <v>0</v>
      </c>
      <c r="P102" s="23">
        <f t="shared" si="23"/>
        <v>0</v>
      </c>
      <c r="Q102" s="23">
        <f t="shared" si="24"/>
        <v>0</v>
      </c>
      <c r="R102" s="23">
        <f t="shared" si="25"/>
        <v>0</v>
      </c>
      <c r="S102" s="23">
        <f t="shared" si="26"/>
        <v>0</v>
      </c>
      <c r="T102" s="23">
        <f t="shared" si="27"/>
        <v>0</v>
      </c>
      <c r="U102" s="23">
        <f t="shared" si="28"/>
        <v>0</v>
      </c>
      <c r="V102" s="23">
        <f t="shared" si="29"/>
        <v>0</v>
      </c>
    </row>
    <row r="103" spans="2:22" x14ac:dyDescent="0.25">
      <c r="B103" s="26" t="s">
        <v>353</v>
      </c>
      <c r="C103" s="27" t="s">
        <v>354</v>
      </c>
      <c r="D103" s="27" t="s">
        <v>355</v>
      </c>
      <c r="E103" s="15" t="s">
        <v>356</v>
      </c>
      <c r="F103" s="25"/>
      <c r="G103" s="25"/>
      <c r="H103" s="25"/>
      <c r="I103" s="25"/>
      <c r="J103" s="25"/>
      <c r="K103" s="25"/>
      <c r="L103" s="25"/>
      <c r="M103" s="25"/>
      <c r="N103" s="23">
        <f t="shared" si="38"/>
        <v>0</v>
      </c>
      <c r="P103" s="23">
        <f t="shared" si="23"/>
        <v>0</v>
      </c>
      <c r="Q103" s="23">
        <f t="shared" si="24"/>
        <v>0</v>
      </c>
      <c r="R103" s="23">
        <f t="shared" si="25"/>
        <v>0</v>
      </c>
      <c r="S103" s="23">
        <f t="shared" si="26"/>
        <v>0</v>
      </c>
      <c r="T103" s="23">
        <f t="shared" si="27"/>
        <v>0</v>
      </c>
      <c r="U103" s="23">
        <f t="shared" si="28"/>
        <v>0</v>
      </c>
      <c r="V103" s="23">
        <f t="shared" si="29"/>
        <v>0</v>
      </c>
    </row>
    <row r="104" spans="2:22" x14ac:dyDescent="0.25">
      <c r="B104" s="26" t="s">
        <v>357</v>
      </c>
      <c r="C104" s="27" t="s">
        <v>358</v>
      </c>
      <c r="D104" s="27" t="s">
        <v>359</v>
      </c>
      <c r="E104" s="15" t="s">
        <v>360</v>
      </c>
      <c r="F104" s="25"/>
      <c r="G104" s="25"/>
      <c r="H104" s="25"/>
      <c r="I104" s="25"/>
      <c r="J104" s="25"/>
      <c r="K104" s="25"/>
      <c r="L104" s="25"/>
      <c r="M104" s="25"/>
      <c r="N104" s="23">
        <f t="shared" si="38"/>
        <v>0</v>
      </c>
      <c r="P104" s="23">
        <f t="shared" si="23"/>
        <v>0</v>
      </c>
      <c r="Q104" s="23">
        <f t="shared" si="24"/>
        <v>0</v>
      </c>
      <c r="R104" s="23">
        <f t="shared" si="25"/>
        <v>0</v>
      </c>
      <c r="S104" s="23">
        <f t="shared" si="26"/>
        <v>0</v>
      </c>
      <c r="T104" s="23">
        <f t="shared" si="27"/>
        <v>0</v>
      </c>
      <c r="U104" s="23">
        <f t="shared" si="28"/>
        <v>0</v>
      </c>
      <c r="V104" s="23">
        <f t="shared" si="29"/>
        <v>0</v>
      </c>
    </row>
    <row r="105" spans="2:22" x14ac:dyDescent="0.25">
      <c r="B105" s="26" t="s">
        <v>361</v>
      </c>
      <c r="C105" s="27" t="s">
        <v>362</v>
      </c>
      <c r="D105" s="27" t="s">
        <v>363</v>
      </c>
      <c r="E105" s="15" t="s">
        <v>364</v>
      </c>
      <c r="F105" s="25"/>
      <c r="G105" s="25"/>
      <c r="H105" s="25"/>
      <c r="I105" s="25"/>
      <c r="J105" s="41"/>
      <c r="K105" s="41">
        <f>J105</f>
        <v>0</v>
      </c>
      <c r="L105" s="25"/>
      <c r="M105" s="25"/>
      <c r="N105" s="23">
        <f t="shared" si="38"/>
        <v>0</v>
      </c>
      <c r="P105" s="23">
        <f t="shared" si="23"/>
        <v>0</v>
      </c>
      <c r="Q105" s="23">
        <f t="shared" si="24"/>
        <v>0</v>
      </c>
      <c r="R105" s="23">
        <f t="shared" si="25"/>
        <v>0</v>
      </c>
      <c r="S105" s="23">
        <f t="shared" si="26"/>
        <v>0</v>
      </c>
      <c r="T105" s="23">
        <f t="shared" si="27"/>
        <v>0</v>
      </c>
      <c r="U105" s="23">
        <f t="shared" si="28"/>
        <v>0</v>
      </c>
      <c r="V105" s="23">
        <f t="shared" si="29"/>
        <v>0</v>
      </c>
    </row>
    <row r="106" spans="2:22" x14ac:dyDescent="0.25">
      <c r="B106" s="26" t="s">
        <v>365</v>
      </c>
      <c r="C106" s="27" t="s">
        <v>366</v>
      </c>
      <c r="D106" s="27" t="s">
        <v>367</v>
      </c>
      <c r="E106" s="15" t="s">
        <v>368</v>
      </c>
      <c r="F106" s="25"/>
      <c r="G106" s="25"/>
      <c r="H106" s="25"/>
      <c r="I106" s="25"/>
      <c r="J106" s="25"/>
      <c r="K106" s="25"/>
      <c r="L106" s="25"/>
      <c r="M106" s="25"/>
      <c r="N106" s="23">
        <f t="shared" si="38"/>
        <v>0</v>
      </c>
      <c r="P106" s="23">
        <f t="shared" si="23"/>
        <v>0</v>
      </c>
      <c r="Q106" s="23">
        <f t="shared" si="24"/>
        <v>0</v>
      </c>
      <c r="R106" s="23">
        <f t="shared" si="25"/>
        <v>0</v>
      </c>
      <c r="S106" s="23">
        <f t="shared" si="26"/>
        <v>0</v>
      </c>
      <c r="T106" s="23">
        <f t="shared" si="27"/>
        <v>0</v>
      </c>
      <c r="U106" s="23">
        <f t="shared" si="28"/>
        <v>0</v>
      </c>
      <c r="V106" s="23">
        <f t="shared" si="29"/>
        <v>0</v>
      </c>
    </row>
    <row r="107" spans="2:22" x14ac:dyDescent="0.25">
      <c r="B107" s="26" t="s">
        <v>369</v>
      </c>
      <c r="C107" s="27" t="s">
        <v>370</v>
      </c>
      <c r="D107" s="27" t="s">
        <v>371</v>
      </c>
      <c r="E107" s="15" t="s">
        <v>372</v>
      </c>
      <c r="F107" s="25"/>
      <c r="G107" s="25"/>
      <c r="H107" s="25"/>
      <c r="I107" s="25"/>
      <c r="J107" s="25"/>
      <c r="K107" s="25"/>
      <c r="L107" s="29"/>
      <c r="M107" s="25"/>
      <c r="N107" s="23">
        <f t="shared" si="38"/>
        <v>0</v>
      </c>
      <c r="P107" s="23">
        <f t="shared" si="23"/>
        <v>0</v>
      </c>
      <c r="Q107" s="23">
        <f t="shared" si="24"/>
        <v>0</v>
      </c>
      <c r="R107" s="23">
        <f t="shared" si="25"/>
        <v>0</v>
      </c>
      <c r="S107" s="23">
        <f t="shared" si="26"/>
        <v>0</v>
      </c>
      <c r="T107" s="23">
        <f t="shared" si="27"/>
        <v>0</v>
      </c>
      <c r="U107" s="23">
        <f t="shared" si="28"/>
        <v>0</v>
      </c>
      <c r="V107" s="23">
        <f t="shared" si="29"/>
        <v>0</v>
      </c>
    </row>
    <row r="108" spans="2:22" x14ac:dyDescent="0.25">
      <c r="B108" s="39" t="s">
        <v>373</v>
      </c>
      <c r="C108" s="27" t="s">
        <v>374</v>
      </c>
      <c r="D108" s="27" t="s">
        <v>375</v>
      </c>
      <c r="E108" s="15" t="s">
        <v>376</v>
      </c>
      <c r="F108" s="25"/>
      <c r="G108" s="25"/>
      <c r="H108" s="25"/>
      <c r="I108" s="25"/>
      <c r="J108" s="25"/>
      <c r="K108" s="25"/>
      <c r="L108" s="29"/>
      <c r="M108" s="25"/>
      <c r="N108" s="23">
        <f t="shared" si="38"/>
        <v>0</v>
      </c>
      <c r="P108" s="23">
        <f t="shared" si="23"/>
        <v>0</v>
      </c>
      <c r="Q108" s="23">
        <f t="shared" si="24"/>
        <v>0</v>
      </c>
      <c r="R108" s="23">
        <f t="shared" si="25"/>
        <v>0</v>
      </c>
      <c r="S108" s="23">
        <f t="shared" si="26"/>
        <v>0</v>
      </c>
      <c r="T108" s="23">
        <f t="shared" si="27"/>
        <v>0</v>
      </c>
      <c r="U108" s="23">
        <f t="shared" si="28"/>
        <v>0</v>
      </c>
      <c r="V108" s="23">
        <f t="shared" si="29"/>
        <v>0</v>
      </c>
    </row>
    <row r="109" spans="2:22" x14ac:dyDescent="0.25">
      <c r="B109" s="40" t="s">
        <v>377</v>
      </c>
      <c r="C109" s="33"/>
      <c r="D109" s="33"/>
      <c r="E109" s="34"/>
      <c r="F109" s="35">
        <f t="shared" ref="F109:N109" si="39">F107-F108</f>
        <v>0</v>
      </c>
      <c r="G109" s="35">
        <f t="shared" si="39"/>
        <v>0</v>
      </c>
      <c r="H109" s="35">
        <f t="shared" si="39"/>
        <v>0</v>
      </c>
      <c r="I109" s="35">
        <f t="shared" si="39"/>
        <v>0</v>
      </c>
      <c r="J109" s="35">
        <f t="shared" si="39"/>
        <v>0</v>
      </c>
      <c r="K109" s="35">
        <f t="shared" si="39"/>
        <v>0</v>
      </c>
      <c r="L109" s="35">
        <f t="shared" si="39"/>
        <v>0</v>
      </c>
      <c r="M109" s="35">
        <f t="shared" si="39"/>
        <v>0</v>
      </c>
      <c r="N109" s="35">
        <f t="shared" si="39"/>
        <v>0</v>
      </c>
      <c r="P109" s="23">
        <f t="shared" si="23"/>
        <v>0</v>
      </c>
      <c r="Q109" s="23">
        <f t="shared" si="24"/>
        <v>0</v>
      </c>
      <c r="R109" s="23">
        <f t="shared" si="25"/>
        <v>0</v>
      </c>
      <c r="S109" s="23">
        <f t="shared" si="26"/>
        <v>0</v>
      </c>
      <c r="T109" s="23">
        <f t="shared" si="27"/>
        <v>0</v>
      </c>
      <c r="U109" s="23">
        <f t="shared" si="28"/>
        <v>0</v>
      </c>
      <c r="V109" s="23">
        <f t="shared" si="29"/>
        <v>0</v>
      </c>
    </row>
    <row r="110" spans="2:22" ht="24" x14ac:dyDescent="0.25">
      <c r="B110" s="26" t="s">
        <v>378</v>
      </c>
      <c r="C110" s="27" t="s">
        <v>379</v>
      </c>
      <c r="D110" s="27" t="s">
        <v>380</v>
      </c>
      <c r="E110" s="15" t="s">
        <v>381</v>
      </c>
      <c r="F110" s="25"/>
      <c r="G110" s="25"/>
      <c r="H110" s="25"/>
      <c r="I110" s="25"/>
      <c r="J110" s="25"/>
      <c r="K110" s="25"/>
      <c r="L110" s="25"/>
      <c r="M110" s="25"/>
      <c r="N110" s="23">
        <f>I110-M110</f>
        <v>0</v>
      </c>
      <c r="P110" s="23">
        <f t="shared" si="23"/>
        <v>0</v>
      </c>
      <c r="Q110" s="23">
        <f t="shared" si="24"/>
        <v>0</v>
      </c>
      <c r="R110" s="23">
        <f t="shared" si="25"/>
        <v>0</v>
      </c>
      <c r="S110" s="23">
        <f t="shared" si="26"/>
        <v>0</v>
      </c>
      <c r="T110" s="23">
        <f t="shared" si="27"/>
        <v>0</v>
      </c>
      <c r="U110" s="23">
        <f t="shared" si="28"/>
        <v>0</v>
      </c>
      <c r="V110" s="23">
        <f t="shared" si="29"/>
        <v>0</v>
      </c>
    </row>
    <row r="111" spans="2:22" ht="24" x14ac:dyDescent="0.25">
      <c r="B111" s="39" t="s">
        <v>382</v>
      </c>
      <c r="C111" s="27" t="s">
        <v>383</v>
      </c>
      <c r="D111" s="27" t="s">
        <v>384</v>
      </c>
      <c r="E111" s="15" t="s">
        <v>385</v>
      </c>
      <c r="F111" s="25"/>
      <c r="G111" s="25"/>
      <c r="H111" s="25"/>
      <c r="I111" s="25"/>
      <c r="J111" s="25"/>
      <c r="K111" s="25"/>
      <c r="L111" s="25"/>
      <c r="M111" s="25"/>
      <c r="N111" s="23">
        <f>I111-M111</f>
        <v>0</v>
      </c>
      <c r="P111" s="23">
        <f t="shared" si="23"/>
        <v>0</v>
      </c>
      <c r="Q111" s="23">
        <f t="shared" si="24"/>
        <v>0</v>
      </c>
      <c r="R111" s="23">
        <f t="shared" si="25"/>
        <v>0</v>
      </c>
      <c r="S111" s="23">
        <f t="shared" si="26"/>
        <v>0</v>
      </c>
      <c r="T111" s="23">
        <f t="shared" si="27"/>
        <v>0</v>
      </c>
      <c r="U111" s="23">
        <f t="shared" si="28"/>
        <v>0</v>
      </c>
      <c r="V111" s="23">
        <f t="shared" si="29"/>
        <v>0</v>
      </c>
    </row>
    <row r="112" spans="2:22" x14ac:dyDescent="0.25">
      <c r="B112" s="39" t="s">
        <v>386</v>
      </c>
      <c r="C112" s="27" t="s">
        <v>387</v>
      </c>
      <c r="D112" s="27" t="s">
        <v>388</v>
      </c>
      <c r="E112" s="15" t="s">
        <v>389</v>
      </c>
      <c r="F112" s="25"/>
      <c r="G112" s="25"/>
      <c r="H112" s="25"/>
      <c r="I112" s="25"/>
      <c r="J112" s="25"/>
      <c r="K112" s="25"/>
      <c r="L112" s="25"/>
      <c r="M112" s="25"/>
      <c r="N112" s="23">
        <f>I112-M112</f>
        <v>0</v>
      </c>
      <c r="P112" s="23">
        <f t="shared" si="23"/>
        <v>0</v>
      </c>
      <c r="Q112" s="23">
        <f t="shared" si="24"/>
        <v>0</v>
      </c>
      <c r="R112" s="23">
        <f t="shared" si="25"/>
        <v>0</v>
      </c>
      <c r="S112" s="23">
        <f t="shared" si="26"/>
        <v>0</v>
      </c>
      <c r="T112" s="23">
        <f t="shared" si="27"/>
        <v>0</v>
      </c>
      <c r="U112" s="23">
        <f t="shared" si="28"/>
        <v>0</v>
      </c>
      <c r="V112" s="23">
        <f t="shared" si="29"/>
        <v>0</v>
      </c>
    </row>
    <row r="113" spans="2:22" x14ac:dyDescent="0.25">
      <c r="B113" s="40" t="s">
        <v>390</v>
      </c>
      <c r="C113" s="33"/>
      <c r="D113" s="33"/>
      <c r="E113" s="34"/>
      <c r="F113" s="35">
        <f t="shared" ref="F113:N113" si="40">F110-(F111+F112)</f>
        <v>0</v>
      </c>
      <c r="G113" s="35">
        <f t="shared" si="40"/>
        <v>0</v>
      </c>
      <c r="H113" s="35">
        <f t="shared" si="40"/>
        <v>0</v>
      </c>
      <c r="I113" s="35">
        <f t="shared" si="40"/>
        <v>0</v>
      </c>
      <c r="J113" s="35">
        <f t="shared" si="40"/>
        <v>0</v>
      </c>
      <c r="K113" s="35">
        <f t="shared" si="40"/>
        <v>0</v>
      </c>
      <c r="L113" s="35">
        <f t="shared" si="40"/>
        <v>0</v>
      </c>
      <c r="M113" s="35">
        <f t="shared" si="40"/>
        <v>0</v>
      </c>
      <c r="N113" s="35">
        <f t="shared" si="40"/>
        <v>0</v>
      </c>
      <c r="P113" s="23">
        <f t="shared" si="23"/>
        <v>0</v>
      </c>
      <c r="Q113" s="23">
        <f t="shared" si="24"/>
        <v>0</v>
      </c>
      <c r="R113" s="23">
        <f t="shared" si="25"/>
        <v>0</v>
      </c>
      <c r="S113" s="23">
        <f t="shared" si="26"/>
        <v>0</v>
      </c>
      <c r="T113" s="23">
        <f t="shared" si="27"/>
        <v>0</v>
      </c>
      <c r="U113" s="23">
        <f t="shared" si="28"/>
        <v>0</v>
      </c>
      <c r="V113" s="23">
        <f t="shared" si="29"/>
        <v>0</v>
      </c>
    </row>
    <row r="114" spans="2:22" x14ac:dyDescent="0.25">
      <c r="B114" s="26" t="s">
        <v>391</v>
      </c>
      <c r="C114" s="27" t="s">
        <v>392</v>
      </c>
      <c r="D114" s="27" t="s">
        <v>393</v>
      </c>
      <c r="E114" s="15" t="s">
        <v>394</v>
      </c>
      <c r="F114" s="25"/>
      <c r="G114" s="25"/>
      <c r="H114" s="25"/>
      <c r="I114" s="25"/>
      <c r="J114" s="25"/>
      <c r="K114" s="25"/>
      <c r="L114" s="29"/>
      <c r="M114" s="25"/>
      <c r="N114" s="23">
        <f>I114-M114</f>
        <v>0</v>
      </c>
      <c r="P114" s="23">
        <f t="shared" si="23"/>
        <v>0</v>
      </c>
      <c r="Q114" s="23">
        <f t="shared" si="24"/>
        <v>0</v>
      </c>
      <c r="R114" s="23">
        <f t="shared" si="25"/>
        <v>0</v>
      </c>
      <c r="S114" s="23">
        <f t="shared" si="26"/>
        <v>0</v>
      </c>
      <c r="T114" s="23">
        <f t="shared" si="27"/>
        <v>0</v>
      </c>
      <c r="U114" s="23">
        <f t="shared" si="28"/>
        <v>0</v>
      </c>
      <c r="V114" s="23">
        <f t="shared" si="29"/>
        <v>0</v>
      </c>
    </row>
    <row r="115" spans="2:22" ht="24" x14ac:dyDescent="0.25">
      <c r="B115" s="39" t="s">
        <v>395</v>
      </c>
      <c r="C115" s="27" t="s">
        <v>396</v>
      </c>
      <c r="D115" s="27" t="s">
        <v>397</v>
      </c>
      <c r="E115" s="15" t="s">
        <v>398</v>
      </c>
      <c r="F115" s="25"/>
      <c r="G115" s="25"/>
      <c r="H115" s="25"/>
      <c r="I115" s="25"/>
      <c r="J115" s="25"/>
      <c r="K115" s="25"/>
      <c r="L115" s="29"/>
      <c r="M115" s="25"/>
      <c r="N115" s="23">
        <f>I115-M115</f>
        <v>0</v>
      </c>
      <c r="P115" s="23">
        <f t="shared" si="23"/>
        <v>0</v>
      </c>
      <c r="Q115" s="23">
        <f t="shared" si="24"/>
        <v>0</v>
      </c>
      <c r="R115" s="23">
        <f t="shared" si="25"/>
        <v>0</v>
      </c>
      <c r="S115" s="23">
        <f t="shared" si="26"/>
        <v>0</v>
      </c>
      <c r="T115" s="23">
        <f t="shared" si="27"/>
        <v>0</v>
      </c>
      <c r="U115" s="23">
        <f t="shared" si="28"/>
        <v>0</v>
      </c>
      <c r="V115" s="23">
        <f t="shared" si="29"/>
        <v>0</v>
      </c>
    </row>
    <row r="116" spans="2:22" x14ac:dyDescent="0.25">
      <c r="B116" s="40" t="s">
        <v>399</v>
      </c>
      <c r="C116" s="33"/>
      <c r="D116" s="33"/>
      <c r="E116" s="34"/>
      <c r="F116" s="35">
        <f t="shared" ref="F116:N116" si="41">F114-F115</f>
        <v>0</v>
      </c>
      <c r="G116" s="35">
        <f t="shared" si="41"/>
        <v>0</v>
      </c>
      <c r="H116" s="35">
        <f t="shared" si="41"/>
        <v>0</v>
      </c>
      <c r="I116" s="35">
        <f t="shared" si="41"/>
        <v>0</v>
      </c>
      <c r="J116" s="35">
        <f t="shared" si="41"/>
        <v>0</v>
      </c>
      <c r="K116" s="35">
        <f t="shared" si="41"/>
        <v>0</v>
      </c>
      <c r="L116" s="35">
        <f t="shared" si="41"/>
        <v>0</v>
      </c>
      <c r="M116" s="35">
        <f t="shared" si="41"/>
        <v>0</v>
      </c>
      <c r="N116" s="35">
        <f t="shared" si="41"/>
        <v>0</v>
      </c>
      <c r="P116" s="23">
        <f t="shared" si="23"/>
        <v>0</v>
      </c>
      <c r="Q116" s="23">
        <f t="shared" si="24"/>
        <v>0</v>
      </c>
      <c r="R116" s="23">
        <f t="shared" si="25"/>
        <v>0</v>
      </c>
      <c r="S116" s="23">
        <f t="shared" si="26"/>
        <v>0</v>
      </c>
      <c r="T116" s="23">
        <f t="shared" si="27"/>
        <v>0</v>
      </c>
      <c r="U116" s="23">
        <f t="shared" si="28"/>
        <v>0</v>
      </c>
      <c r="V116" s="23">
        <f t="shared" si="29"/>
        <v>0</v>
      </c>
    </row>
    <row r="117" spans="2:22" ht="36" x14ac:dyDescent="0.25">
      <c r="B117" s="40" t="s">
        <v>400</v>
      </c>
      <c r="C117" s="33"/>
      <c r="D117" s="33"/>
      <c r="E117" s="34"/>
      <c r="F117" s="35">
        <f t="shared" ref="F117:N117" si="42">F95-(F96+F97+F100+F101+F102+F103+F104+F105+F106+F107+F110+F114)</f>
        <v>0</v>
      </c>
      <c r="G117" s="35">
        <f t="shared" si="42"/>
        <v>0</v>
      </c>
      <c r="H117" s="35">
        <f t="shared" si="42"/>
        <v>0</v>
      </c>
      <c r="I117" s="35">
        <f t="shared" si="42"/>
        <v>0</v>
      </c>
      <c r="J117" s="35">
        <f t="shared" si="42"/>
        <v>0</v>
      </c>
      <c r="K117" s="35">
        <f t="shared" si="42"/>
        <v>0</v>
      </c>
      <c r="L117" s="35">
        <f t="shared" si="42"/>
        <v>0</v>
      </c>
      <c r="M117" s="35">
        <f t="shared" si="42"/>
        <v>0</v>
      </c>
      <c r="N117" s="35">
        <f t="shared" si="42"/>
        <v>0</v>
      </c>
      <c r="P117" s="23">
        <f t="shared" si="23"/>
        <v>0</v>
      </c>
      <c r="Q117" s="23">
        <f t="shared" si="24"/>
        <v>0</v>
      </c>
      <c r="R117" s="23">
        <f t="shared" si="25"/>
        <v>0</v>
      </c>
      <c r="S117" s="23">
        <f t="shared" si="26"/>
        <v>0</v>
      </c>
      <c r="T117" s="23">
        <f t="shared" si="27"/>
        <v>0</v>
      </c>
      <c r="U117" s="23">
        <f t="shared" si="28"/>
        <v>0</v>
      </c>
      <c r="V117" s="23">
        <f t="shared" si="29"/>
        <v>0</v>
      </c>
    </row>
    <row r="118" spans="2:22" x14ac:dyDescent="0.25">
      <c r="B118" s="20" t="s">
        <v>401</v>
      </c>
      <c r="C118" s="21" t="s">
        <v>402</v>
      </c>
      <c r="D118" s="21" t="s">
        <v>403</v>
      </c>
      <c r="E118" s="22" t="s">
        <v>404</v>
      </c>
      <c r="F118" s="25"/>
      <c r="G118" s="25"/>
      <c r="H118" s="25"/>
      <c r="I118" s="25"/>
      <c r="J118" s="25"/>
      <c r="K118" s="25"/>
      <c r="L118" s="25"/>
      <c r="M118" s="25"/>
      <c r="N118" s="23">
        <f t="shared" ref="N118:N125" si="43">I118-M118</f>
        <v>0</v>
      </c>
      <c r="P118" s="23">
        <f t="shared" si="23"/>
        <v>0</v>
      </c>
      <c r="Q118" s="23">
        <f t="shared" si="24"/>
        <v>0</v>
      </c>
      <c r="R118" s="23">
        <f t="shared" si="25"/>
        <v>0</v>
      </c>
      <c r="S118" s="23">
        <f t="shared" si="26"/>
        <v>0</v>
      </c>
      <c r="T118" s="23">
        <f t="shared" si="27"/>
        <v>0</v>
      </c>
      <c r="U118" s="23">
        <f t="shared" si="28"/>
        <v>0</v>
      </c>
      <c r="V118" s="23">
        <f t="shared" si="29"/>
        <v>0</v>
      </c>
    </row>
    <row r="119" spans="2:22" ht="24" x14ac:dyDescent="0.25">
      <c r="B119" s="26" t="s">
        <v>405</v>
      </c>
      <c r="C119" s="27" t="s">
        <v>406</v>
      </c>
      <c r="D119" s="27" t="s">
        <v>407</v>
      </c>
      <c r="E119" s="15" t="s">
        <v>408</v>
      </c>
      <c r="F119" s="25"/>
      <c r="G119" s="25"/>
      <c r="H119" s="25"/>
      <c r="I119" s="25"/>
      <c r="J119" s="25"/>
      <c r="K119" s="25"/>
      <c r="L119" s="25"/>
      <c r="M119" s="25"/>
      <c r="N119" s="23">
        <f t="shared" si="43"/>
        <v>0</v>
      </c>
      <c r="P119" s="23">
        <f t="shared" si="23"/>
        <v>0</v>
      </c>
      <c r="Q119" s="23">
        <f t="shared" si="24"/>
        <v>0</v>
      </c>
      <c r="R119" s="23">
        <f t="shared" si="25"/>
        <v>0</v>
      </c>
      <c r="S119" s="23">
        <f t="shared" si="26"/>
        <v>0</v>
      </c>
      <c r="T119" s="23">
        <f t="shared" si="27"/>
        <v>0</v>
      </c>
      <c r="U119" s="23">
        <f t="shared" si="28"/>
        <v>0</v>
      </c>
      <c r="V119" s="23">
        <f t="shared" si="29"/>
        <v>0</v>
      </c>
    </row>
    <row r="120" spans="2:22" x14ac:dyDescent="0.25">
      <c r="B120" s="26" t="s">
        <v>409</v>
      </c>
      <c r="C120" s="27" t="s">
        <v>410</v>
      </c>
      <c r="D120" s="27" t="s">
        <v>411</v>
      </c>
      <c r="E120" s="15" t="s">
        <v>412</v>
      </c>
      <c r="F120" s="25"/>
      <c r="G120" s="25"/>
      <c r="H120" s="25"/>
      <c r="I120" s="25"/>
      <c r="J120" s="25"/>
      <c r="K120" s="25"/>
      <c r="L120" s="25"/>
      <c r="M120" s="25"/>
      <c r="N120" s="23">
        <f t="shared" si="43"/>
        <v>0</v>
      </c>
      <c r="P120" s="23">
        <f t="shared" si="23"/>
        <v>0</v>
      </c>
      <c r="Q120" s="23">
        <f t="shared" si="24"/>
        <v>0</v>
      </c>
      <c r="R120" s="23">
        <f t="shared" si="25"/>
        <v>0</v>
      </c>
      <c r="S120" s="23">
        <f t="shared" si="26"/>
        <v>0</v>
      </c>
      <c r="T120" s="23">
        <f t="shared" si="27"/>
        <v>0</v>
      </c>
      <c r="U120" s="23">
        <f t="shared" si="28"/>
        <v>0</v>
      </c>
      <c r="V120" s="23">
        <f t="shared" si="29"/>
        <v>0</v>
      </c>
    </row>
    <row r="121" spans="2:22" ht="24" x14ac:dyDescent="0.25">
      <c r="B121" s="39" t="s">
        <v>413</v>
      </c>
      <c r="C121" s="27" t="s">
        <v>414</v>
      </c>
      <c r="D121" s="27" t="s">
        <v>415</v>
      </c>
      <c r="E121" s="15" t="s">
        <v>416</v>
      </c>
      <c r="F121" s="28"/>
      <c r="G121" s="25"/>
      <c r="H121" s="25"/>
      <c r="I121" s="23">
        <f>K121</f>
        <v>0</v>
      </c>
      <c r="J121" s="25"/>
      <c r="K121" s="25"/>
      <c r="L121" s="29"/>
      <c r="M121" s="25"/>
      <c r="N121" s="23">
        <f t="shared" si="43"/>
        <v>0</v>
      </c>
      <c r="P121" s="23">
        <f t="shared" si="23"/>
        <v>0</v>
      </c>
      <c r="Q121" s="23">
        <f t="shared" si="24"/>
        <v>0</v>
      </c>
      <c r="R121" s="23">
        <f t="shared" si="25"/>
        <v>0</v>
      </c>
      <c r="S121" s="23">
        <f t="shared" si="26"/>
        <v>0</v>
      </c>
      <c r="T121" s="23">
        <f t="shared" si="27"/>
        <v>0</v>
      </c>
      <c r="U121" s="23">
        <f t="shared" si="28"/>
        <v>0</v>
      </c>
      <c r="V121" s="23">
        <f t="shared" si="29"/>
        <v>0</v>
      </c>
    </row>
    <row r="122" spans="2:22" x14ac:dyDescent="0.25">
      <c r="B122" s="39" t="s">
        <v>417</v>
      </c>
      <c r="C122" s="27" t="s">
        <v>418</v>
      </c>
      <c r="D122" s="27" t="s">
        <v>419</v>
      </c>
      <c r="E122" s="15" t="s">
        <v>420</v>
      </c>
      <c r="F122" s="25"/>
      <c r="G122" s="25"/>
      <c r="H122" s="25"/>
      <c r="I122" s="25"/>
      <c r="J122" s="25"/>
      <c r="K122" s="25"/>
      <c r="L122" s="29"/>
      <c r="M122" s="25"/>
      <c r="N122" s="23">
        <f t="shared" si="43"/>
        <v>0</v>
      </c>
      <c r="P122" s="23">
        <f t="shared" si="23"/>
        <v>0</v>
      </c>
      <c r="Q122" s="23">
        <f t="shared" si="24"/>
        <v>0</v>
      </c>
      <c r="R122" s="23">
        <f t="shared" si="25"/>
        <v>0</v>
      </c>
      <c r="S122" s="23">
        <f t="shared" si="26"/>
        <v>0</v>
      </c>
      <c r="T122" s="23">
        <f t="shared" si="27"/>
        <v>0</v>
      </c>
      <c r="U122" s="23">
        <f t="shared" si="28"/>
        <v>0</v>
      </c>
      <c r="V122" s="23">
        <f t="shared" si="29"/>
        <v>0</v>
      </c>
    </row>
    <row r="123" spans="2:22" x14ac:dyDescent="0.25">
      <c r="B123" s="39" t="s">
        <v>421</v>
      </c>
      <c r="C123" s="27" t="s">
        <v>422</v>
      </c>
      <c r="D123" s="27" t="s">
        <v>423</v>
      </c>
      <c r="E123" s="15" t="s">
        <v>424</v>
      </c>
      <c r="F123" s="25"/>
      <c r="G123" s="25"/>
      <c r="H123" s="25"/>
      <c r="I123" s="25"/>
      <c r="J123" s="25"/>
      <c r="K123" s="25"/>
      <c r="L123" s="25"/>
      <c r="M123" s="25"/>
      <c r="N123" s="23">
        <f t="shared" si="43"/>
        <v>0</v>
      </c>
      <c r="P123" s="23">
        <f t="shared" si="23"/>
        <v>0</v>
      </c>
      <c r="Q123" s="23">
        <f t="shared" si="24"/>
        <v>0</v>
      </c>
      <c r="R123" s="23">
        <f t="shared" si="25"/>
        <v>0</v>
      </c>
      <c r="S123" s="23">
        <f t="shared" si="26"/>
        <v>0</v>
      </c>
      <c r="T123" s="23">
        <f t="shared" si="27"/>
        <v>0</v>
      </c>
      <c r="U123" s="23">
        <f t="shared" si="28"/>
        <v>0</v>
      </c>
      <c r="V123" s="23">
        <f t="shared" si="29"/>
        <v>0</v>
      </c>
    </row>
    <row r="124" spans="2:22" x14ac:dyDescent="0.25">
      <c r="B124" s="39" t="s">
        <v>425</v>
      </c>
      <c r="C124" s="27" t="s">
        <v>426</v>
      </c>
      <c r="D124" s="27" t="s">
        <v>427</v>
      </c>
      <c r="E124" s="15" t="s">
        <v>428</v>
      </c>
      <c r="F124" s="25"/>
      <c r="G124" s="25"/>
      <c r="H124" s="25"/>
      <c r="I124" s="25"/>
      <c r="J124" s="25"/>
      <c r="K124" s="25"/>
      <c r="L124" s="25"/>
      <c r="M124" s="25"/>
      <c r="N124" s="23">
        <f t="shared" si="43"/>
        <v>0</v>
      </c>
      <c r="P124" s="23">
        <f t="shared" si="23"/>
        <v>0</v>
      </c>
      <c r="Q124" s="23">
        <f t="shared" si="24"/>
        <v>0</v>
      </c>
      <c r="R124" s="23">
        <f t="shared" si="25"/>
        <v>0</v>
      </c>
      <c r="S124" s="23">
        <f t="shared" si="26"/>
        <v>0</v>
      </c>
      <c r="T124" s="23">
        <f t="shared" si="27"/>
        <v>0</v>
      </c>
      <c r="U124" s="23">
        <f t="shared" si="28"/>
        <v>0</v>
      </c>
      <c r="V124" s="23">
        <f t="shared" si="29"/>
        <v>0</v>
      </c>
    </row>
    <row r="125" spans="2:22" ht="24" x14ac:dyDescent="0.25">
      <c r="B125" s="39" t="s">
        <v>429</v>
      </c>
      <c r="C125" s="27" t="s">
        <v>430</v>
      </c>
      <c r="D125" s="27" t="s">
        <v>431</v>
      </c>
      <c r="E125" s="15" t="s">
        <v>432</v>
      </c>
      <c r="F125" s="25"/>
      <c r="G125" s="25"/>
      <c r="H125" s="25"/>
      <c r="I125" s="25"/>
      <c r="J125" s="25"/>
      <c r="K125" s="25"/>
      <c r="L125" s="25"/>
      <c r="M125" s="25"/>
      <c r="N125" s="23">
        <f t="shared" si="43"/>
        <v>0</v>
      </c>
      <c r="P125" s="23">
        <f t="shared" si="23"/>
        <v>0</v>
      </c>
      <c r="Q125" s="23">
        <f t="shared" si="24"/>
        <v>0</v>
      </c>
      <c r="R125" s="23">
        <f t="shared" si="25"/>
        <v>0</v>
      </c>
      <c r="S125" s="23">
        <f t="shared" si="26"/>
        <v>0</v>
      </c>
      <c r="T125" s="23">
        <f t="shared" si="27"/>
        <v>0</v>
      </c>
      <c r="U125" s="23">
        <f t="shared" si="28"/>
        <v>0</v>
      </c>
      <c r="V125" s="23">
        <f t="shared" si="29"/>
        <v>0</v>
      </c>
    </row>
    <row r="126" spans="2:22" ht="24" x14ac:dyDescent="0.25">
      <c r="B126" s="40" t="s">
        <v>433</v>
      </c>
      <c r="C126" s="33"/>
      <c r="D126" s="33"/>
      <c r="E126" s="34"/>
      <c r="F126" s="35">
        <f t="shared" ref="F126:N126" si="44">F120-(F121+F122+F123+F124+F125)</f>
        <v>0</v>
      </c>
      <c r="G126" s="35">
        <f t="shared" si="44"/>
        <v>0</v>
      </c>
      <c r="H126" s="35">
        <f t="shared" si="44"/>
        <v>0</v>
      </c>
      <c r="I126" s="35">
        <f t="shared" si="44"/>
        <v>0</v>
      </c>
      <c r="J126" s="35">
        <f t="shared" si="44"/>
        <v>0</v>
      </c>
      <c r="K126" s="35">
        <f t="shared" si="44"/>
        <v>0</v>
      </c>
      <c r="L126" s="35">
        <f t="shared" si="44"/>
        <v>0</v>
      </c>
      <c r="M126" s="35">
        <f t="shared" si="44"/>
        <v>0</v>
      </c>
      <c r="N126" s="35">
        <f t="shared" si="44"/>
        <v>0</v>
      </c>
      <c r="P126" s="23">
        <f t="shared" si="23"/>
        <v>0</v>
      </c>
      <c r="Q126" s="23">
        <f t="shared" si="24"/>
        <v>0</v>
      </c>
      <c r="R126" s="23">
        <f t="shared" si="25"/>
        <v>0</v>
      </c>
      <c r="S126" s="23">
        <f t="shared" si="26"/>
        <v>0</v>
      </c>
      <c r="T126" s="23">
        <f t="shared" si="27"/>
        <v>0</v>
      </c>
      <c r="U126" s="23">
        <f t="shared" si="28"/>
        <v>0</v>
      </c>
      <c r="V126" s="23">
        <f t="shared" si="29"/>
        <v>0</v>
      </c>
    </row>
    <row r="127" spans="2:22" x14ac:dyDescent="0.25">
      <c r="B127" s="26" t="s">
        <v>434</v>
      </c>
      <c r="C127" s="27" t="s">
        <v>435</v>
      </c>
      <c r="D127" s="27" t="s">
        <v>436</v>
      </c>
      <c r="E127" s="15" t="s">
        <v>437</v>
      </c>
      <c r="F127" s="25"/>
      <c r="G127" s="25"/>
      <c r="H127" s="25"/>
      <c r="I127" s="25"/>
      <c r="J127" s="25"/>
      <c r="K127" s="25"/>
      <c r="L127" s="25"/>
      <c r="M127" s="25"/>
      <c r="N127" s="23">
        <f>I127-M127</f>
        <v>0</v>
      </c>
      <c r="P127" s="23">
        <f t="shared" si="23"/>
        <v>0</v>
      </c>
      <c r="Q127" s="23">
        <f t="shared" si="24"/>
        <v>0</v>
      </c>
      <c r="R127" s="23">
        <f t="shared" si="25"/>
        <v>0</v>
      </c>
      <c r="S127" s="23">
        <f t="shared" si="26"/>
        <v>0</v>
      </c>
      <c r="T127" s="23">
        <f t="shared" si="27"/>
        <v>0</v>
      </c>
      <c r="U127" s="23">
        <f t="shared" si="28"/>
        <v>0</v>
      </c>
      <c r="V127" s="23">
        <f t="shared" si="29"/>
        <v>0</v>
      </c>
    </row>
    <row r="128" spans="2:22" ht="24" x14ac:dyDescent="0.25">
      <c r="B128" s="39" t="s">
        <v>438</v>
      </c>
      <c r="C128" s="27" t="s">
        <v>439</v>
      </c>
      <c r="D128" s="27" t="s">
        <v>440</v>
      </c>
      <c r="E128" s="15" t="s">
        <v>441</v>
      </c>
      <c r="F128" s="25"/>
      <c r="G128" s="25"/>
      <c r="H128" s="25"/>
      <c r="I128" s="25"/>
      <c r="J128" s="25"/>
      <c r="K128" s="25"/>
      <c r="L128" s="25"/>
      <c r="M128" s="25"/>
      <c r="N128" s="23">
        <f>I128-M128</f>
        <v>0</v>
      </c>
      <c r="P128" s="23">
        <f t="shared" si="23"/>
        <v>0</v>
      </c>
      <c r="Q128" s="23">
        <f t="shared" si="24"/>
        <v>0</v>
      </c>
      <c r="R128" s="23">
        <f t="shared" si="25"/>
        <v>0</v>
      </c>
      <c r="S128" s="23">
        <f t="shared" si="26"/>
        <v>0</v>
      </c>
      <c r="T128" s="23">
        <f t="shared" si="27"/>
        <v>0</v>
      </c>
      <c r="U128" s="23">
        <f t="shared" si="28"/>
        <v>0</v>
      </c>
      <c r="V128" s="23">
        <f t="shared" si="29"/>
        <v>0</v>
      </c>
    </row>
    <row r="129" spans="2:22" x14ac:dyDescent="0.25">
      <c r="B129" s="39" t="s">
        <v>442</v>
      </c>
      <c r="C129" s="27" t="s">
        <v>443</v>
      </c>
      <c r="D129" s="27" t="s">
        <v>444</v>
      </c>
      <c r="E129" s="15" t="s">
        <v>445</v>
      </c>
      <c r="F129" s="25"/>
      <c r="G129" s="25"/>
      <c r="H129" s="25"/>
      <c r="I129" s="25"/>
      <c r="J129" s="25"/>
      <c r="K129" s="25"/>
      <c r="L129" s="25"/>
      <c r="M129" s="25"/>
      <c r="N129" s="23">
        <f>I129-M129</f>
        <v>0</v>
      </c>
      <c r="P129" s="23">
        <f t="shared" si="23"/>
        <v>0</v>
      </c>
      <c r="Q129" s="23">
        <f t="shared" si="24"/>
        <v>0</v>
      </c>
      <c r="R129" s="23">
        <f t="shared" si="25"/>
        <v>0</v>
      </c>
      <c r="S129" s="23">
        <f t="shared" si="26"/>
        <v>0</v>
      </c>
      <c r="T129" s="23">
        <f t="shared" si="27"/>
        <v>0</v>
      </c>
      <c r="U129" s="23">
        <f t="shared" si="28"/>
        <v>0</v>
      </c>
      <c r="V129" s="23">
        <f t="shared" si="29"/>
        <v>0</v>
      </c>
    </row>
    <row r="130" spans="2:22" x14ac:dyDescent="0.25">
      <c r="B130" s="40" t="s">
        <v>446</v>
      </c>
      <c r="C130" s="33"/>
      <c r="D130" s="33"/>
      <c r="E130" s="34"/>
      <c r="F130" s="35">
        <f t="shared" ref="F130:N130" si="45">F127-(F128+F129)</f>
        <v>0</v>
      </c>
      <c r="G130" s="35">
        <f t="shared" si="45"/>
        <v>0</v>
      </c>
      <c r="H130" s="35">
        <f t="shared" si="45"/>
        <v>0</v>
      </c>
      <c r="I130" s="35">
        <f t="shared" si="45"/>
        <v>0</v>
      </c>
      <c r="J130" s="35">
        <f t="shared" si="45"/>
        <v>0</v>
      </c>
      <c r="K130" s="35">
        <f t="shared" si="45"/>
        <v>0</v>
      </c>
      <c r="L130" s="35">
        <f t="shared" si="45"/>
        <v>0</v>
      </c>
      <c r="M130" s="35">
        <f t="shared" si="45"/>
        <v>0</v>
      </c>
      <c r="N130" s="35">
        <f t="shared" si="45"/>
        <v>0</v>
      </c>
      <c r="P130" s="23">
        <f t="shared" si="23"/>
        <v>0</v>
      </c>
      <c r="Q130" s="23">
        <f t="shared" si="24"/>
        <v>0</v>
      </c>
      <c r="R130" s="23">
        <f t="shared" si="25"/>
        <v>0</v>
      </c>
      <c r="S130" s="23">
        <f t="shared" si="26"/>
        <v>0</v>
      </c>
      <c r="T130" s="23">
        <f t="shared" si="27"/>
        <v>0</v>
      </c>
      <c r="U130" s="23">
        <f t="shared" si="28"/>
        <v>0</v>
      </c>
      <c r="V130" s="23">
        <f t="shared" si="29"/>
        <v>0</v>
      </c>
    </row>
    <row r="131" spans="2:22" x14ac:dyDescent="0.25">
      <c r="B131" s="26" t="s">
        <v>447</v>
      </c>
      <c r="C131" s="27" t="s">
        <v>448</v>
      </c>
      <c r="D131" s="27" t="s">
        <v>449</v>
      </c>
      <c r="E131" s="15" t="s">
        <v>450</v>
      </c>
      <c r="F131" s="25"/>
      <c r="G131" s="25"/>
      <c r="H131" s="25"/>
      <c r="I131" s="25"/>
      <c r="J131" s="25"/>
      <c r="K131" s="25"/>
      <c r="L131" s="29"/>
      <c r="M131" s="25"/>
      <c r="N131" s="23">
        <f>I131-M131</f>
        <v>0</v>
      </c>
      <c r="P131" s="23">
        <f t="shared" si="23"/>
        <v>0</v>
      </c>
      <c r="Q131" s="23">
        <f t="shared" si="24"/>
        <v>0</v>
      </c>
      <c r="R131" s="23">
        <f t="shared" si="25"/>
        <v>0</v>
      </c>
      <c r="S131" s="23">
        <f t="shared" si="26"/>
        <v>0</v>
      </c>
      <c r="T131" s="23">
        <f t="shared" si="27"/>
        <v>0</v>
      </c>
      <c r="U131" s="23">
        <f t="shared" si="28"/>
        <v>0</v>
      </c>
      <c r="V131" s="23">
        <f t="shared" si="29"/>
        <v>0</v>
      </c>
    </row>
    <row r="132" spans="2:22" ht="24" x14ac:dyDescent="0.25">
      <c r="B132" s="39" t="s">
        <v>451</v>
      </c>
      <c r="C132" s="27" t="s">
        <v>452</v>
      </c>
      <c r="D132" s="27" t="s">
        <v>453</v>
      </c>
      <c r="E132" s="15" t="s">
        <v>454</v>
      </c>
      <c r="F132" s="25"/>
      <c r="G132" s="25"/>
      <c r="H132" s="25"/>
      <c r="I132" s="25"/>
      <c r="J132" s="25"/>
      <c r="K132" s="25"/>
      <c r="L132" s="29"/>
      <c r="M132" s="25"/>
      <c r="N132" s="23">
        <f>I132-M132</f>
        <v>0</v>
      </c>
      <c r="P132" s="23">
        <f t="shared" si="23"/>
        <v>0</v>
      </c>
      <c r="Q132" s="23">
        <f t="shared" si="24"/>
        <v>0</v>
      </c>
      <c r="R132" s="23">
        <f t="shared" si="25"/>
        <v>0</v>
      </c>
      <c r="S132" s="23">
        <f t="shared" si="26"/>
        <v>0</v>
      </c>
      <c r="T132" s="23">
        <f t="shared" si="27"/>
        <v>0</v>
      </c>
      <c r="U132" s="23">
        <f t="shared" si="28"/>
        <v>0</v>
      </c>
      <c r="V132" s="23">
        <f t="shared" si="29"/>
        <v>0</v>
      </c>
    </row>
    <row r="133" spans="2:22" x14ac:dyDescent="0.25">
      <c r="B133" s="39" t="s">
        <v>455</v>
      </c>
      <c r="C133" s="27" t="s">
        <v>456</v>
      </c>
      <c r="D133" s="27" t="s">
        <v>457</v>
      </c>
      <c r="E133" s="15" t="s">
        <v>458</v>
      </c>
      <c r="F133" s="25"/>
      <c r="G133" s="25"/>
      <c r="H133" s="25"/>
      <c r="I133" s="25"/>
      <c r="J133" s="25"/>
      <c r="K133" s="25"/>
      <c r="L133" s="29"/>
      <c r="M133" s="25"/>
      <c r="N133" s="23">
        <f>I133-M133</f>
        <v>0</v>
      </c>
      <c r="P133" s="23">
        <f t="shared" si="23"/>
        <v>0</v>
      </c>
      <c r="Q133" s="23">
        <f t="shared" si="24"/>
        <v>0</v>
      </c>
      <c r="R133" s="23">
        <f t="shared" si="25"/>
        <v>0</v>
      </c>
      <c r="S133" s="23">
        <f t="shared" si="26"/>
        <v>0</v>
      </c>
      <c r="T133" s="23">
        <f t="shared" si="27"/>
        <v>0</v>
      </c>
      <c r="U133" s="23">
        <f t="shared" si="28"/>
        <v>0</v>
      </c>
      <c r="V133" s="23">
        <f t="shared" si="29"/>
        <v>0</v>
      </c>
    </row>
    <row r="134" spans="2:22" x14ac:dyDescent="0.25">
      <c r="B134" s="40" t="s">
        <v>459</v>
      </c>
      <c r="C134" s="33"/>
      <c r="D134" s="33"/>
      <c r="E134" s="34"/>
      <c r="F134" s="35">
        <f t="shared" ref="F134:N134" si="46">F131-(F132+F133)</f>
        <v>0</v>
      </c>
      <c r="G134" s="35">
        <f t="shared" si="46"/>
        <v>0</v>
      </c>
      <c r="H134" s="35">
        <f t="shared" si="46"/>
        <v>0</v>
      </c>
      <c r="I134" s="35">
        <f t="shared" si="46"/>
        <v>0</v>
      </c>
      <c r="J134" s="35">
        <f t="shared" si="46"/>
        <v>0</v>
      </c>
      <c r="K134" s="35">
        <f t="shared" si="46"/>
        <v>0</v>
      </c>
      <c r="L134" s="35">
        <f t="shared" si="46"/>
        <v>0</v>
      </c>
      <c r="M134" s="35">
        <f t="shared" si="46"/>
        <v>0</v>
      </c>
      <c r="N134" s="35">
        <f t="shared" si="46"/>
        <v>0</v>
      </c>
      <c r="P134" s="23">
        <f t="shared" si="23"/>
        <v>0</v>
      </c>
      <c r="Q134" s="23">
        <f t="shared" si="24"/>
        <v>0</v>
      </c>
      <c r="R134" s="23">
        <f t="shared" si="25"/>
        <v>0</v>
      </c>
      <c r="S134" s="23">
        <f t="shared" si="26"/>
        <v>0</v>
      </c>
      <c r="T134" s="23">
        <f t="shared" si="27"/>
        <v>0</v>
      </c>
      <c r="U134" s="23">
        <f t="shared" si="28"/>
        <v>0</v>
      </c>
      <c r="V134" s="23">
        <f t="shared" si="29"/>
        <v>0</v>
      </c>
    </row>
    <row r="135" spans="2:22" x14ac:dyDescent="0.25">
      <c r="B135" s="40" t="s">
        <v>460</v>
      </c>
      <c r="C135" s="33"/>
      <c r="D135" s="33"/>
      <c r="E135" s="34"/>
      <c r="F135" s="51">
        <f t="shared" ref="F135:N135" si="47">F118-(F119+F120+F127+F131)</f>
        <v>0</v>
      </c>
      <c r="G135" s="51">
        <f t="shared" si="47"/>
        <v>0</v>
      </c>
      <c r="H135" s="51">
        <f t="shared" si="47"/>
        <v>0</v>
      </c>
      <c r="I135" s="51">
        <f t="shared" si="47"/>
        <v>0</v>
      </c>
      <c r="J135" s="51">
        <f t="shared" si="47"/>
        <v>0</v>
      </c>
      <c r="K135" s="51">
        <f t="shared" si="47"/>
        <v>0</v>
      </c>
      <c r="L135" s="51">
        <f t="shared" si="47"/>
        <v>0</v>
      </c>
      <c r="M135" s="51">
        <f t="shared" si="47"/>
        <v>0</v>
      </c>
      <c r="N135" s="51">
        <f t="shared" si="47"/>
        <v>0</v>
      </c>
      <c r="P135" s="23">
        <f t="shared" ref="P135:P198" si="48">F135-(G135+H135)</f>
        <v>0</v>
      </c>
      <c r="Q135" s="23">
        <f t="shared" ref="Q135:Q198" si="49">F135-I135</f>
        <v>0</v>
      </c>
      <c r="R135" s="23">
        <f t="shared" ref="R135:R198" si="50">F135-J135</f>
        <v>0</v>
      </c>
      <c r="S135" s="23">
        <f t="shared" ref="S135:S198" si="51">I135-K135</f>
        <v>0</v>
      </c>
      <c r="T135" s="23">
        <f t="shared" ref="T135:T198" si="52">J135-K135</f>
        <v>0</v>
      </c>
      <c r="U135" s="23">
        <f t="shared" ref="U135:U198" si="53">J135-L135</f>
        <v>0</v>
      </c>
      <c r="V135" s="23">
        <f t="shared" ref="V135:V198" si="54">(F135-I135)-(J135-K135)</f>
        <v>0</v>
      </c>
    </row>
    <row r="136" spans="2:22" x14ac:dyDescent="0.25">
      <c r="B136" s="38" t="s">
        <v>461</v>
      </c>
      <c r="C136" s="21" t="s">
        <v>462</v>
      </c>
      <c r="D136" s="21" t="s">
        <v>463</v>
      </c>
      <c r="E136" s="22" t="s">
        <v>464</v>
      </c>
      <c r="F136" s="25"/>
      <c r="G136" s="25"/>
      <c r="H136" s="25"/>
      <c r="I136" s="25"/>
      <c r="J136" s="25"/>
      <c r="K136" s="25"/>
      <c r="L136" s="25"/>
      <c r="M136" s="25"/>
      <c r="N136" s="23">
        <f>I136-M136</f>
        <v>0</v>
      </c>
      <c r="P136" s="23">
        <f t="shared" si="48"/>
        <v>0</v>
      </c>
      <c r="Q136" s="23">
        <f t="shared" si="49"/>
        <v>0</v>
      </c>
      <c r="R136" s="23">
        <f t="shared" si="50"/>
        <v>0</v>
      </c>
      <c r="S136" s="23">
        <f t="shared" si="51"/>
        <v>0</v>
      </c>
      <c r="T136" s="23">
        <f t="shared" si="52"/>
        <v>0</v>
      </c>
      <c r="U136" s="23">
        <f t="shared" si="53"/>
        <v>0</v>
      </c>
      <c r="V136" s="23">
        <f t="shared" si="54"/>
        <v>0</v>
      </c>
    </row>
    <row r="137" spans="2:22" ht="24" x14ac:dyDescent="0.25">
      <c r="B137" s="26" t="s">
        <v>465</v>
      </c>
      <c r="C137" s="27" t="s">
        <v>466</v>
      </c>
      <c r="D137" s="27" t="s">
        <v>467</v>
      </c>
      <c r="E137" s="15" t="s">
        <v>468</v>
      </c>
      <c r="F137" s="41"/>
      <c r="G137" s="25"/>
      <c r="H137" s="25"/>
      <c r="I137" s="52"/>
      <c r="J137" s="41">
        <f>F137</f>
        <v>0</v>
      </c>
      <c r="K137" s="41">
        <f>J137</f>
        <v>0</v>
      </c>
      <c r="L137" s="25"/>
      <c r="M137" s="25"/>
      <c r="N137" s="23">
        <f>I137-M137</f>
        <v>0</v>
      </c>
      <c r="P137" s="23">
        <f t="shared" si="48"/>
        <v>0</v>
      </c>
      <c r="Q137" s="23">
        <f t="shared" si="49"/>
        <v>0</v>
      </c>
      <c r="R137" s="23">
        <f t="shared" si="50"/>
        <v>0</v>
      </c>
      <c r="S137" s="23">
        <f t="shared" si="51"/>
        <v>0</v>
      </c>
      <c r="T137" s="23">
        <f t="shared" si="52"/>
        <v>0</v>
      </c>
      <c r="U137" s="23">
        <f t="shared" si="53"/>
        <v>0</v>
      </c>
      <c r="V137" s="23">
        <f t="shared" si="54"/>
        <v>0</v>
      </c>
    </row>
    <row r="138" spans="2:22" x14ac:dyDescent="0.25">
      <c r="B138" s="26" t="s">
        <v>469</v>
      </c>
      <c r="C138" s="27" t="s">
        <v>470</v>
      </c>
      <c r="D138" s="27" t="s">
        <v>471</v>
      </c>
      <c r="E138" s="15" t="s">
        <v>472</v>
      </c>
      <c r="F138" s="25"/>
      <c r="G138" s="25"/>
      <c r="H138" s="25"/>
      <c r="I138" s="25"/>
      <c r="J138" s="41"/>
      <c r="K138" s="41">
        <f>J138</f>
        <v>0</v>
      </c>
      <c r="L138" s="25"/>
      <c r="M138" s="25"/>
      <c r="N138" s="23">
        <f>I138-M138</f>
        <v>0</v>
      </c>
      <c r="P138" s="23">
        <f t="shared" si="48"/>
        <v>0</v>
      </c>
      <c r="Q138" s="23">
        <f t="shared" si="49"/>
        <v>0</v>
      </c>
      <c r="R138" s="23">
        <f t="shared" si="50"/>
        <v>0</v>
      </c>
      <c r="S138" s="23">
        <f t="shared" si="51"/>
        <v>0</v>
      </c>
      <c r="T138" s="23">
        <f t="shared" si="52"/>
        <v>0</v>
      </c>
      <c r="U138" s="23">
        <f t="shared" si="53"/>
        <v>0</v>
      </c>
      <c r="V138" s="23">
        <f t="shared" si="54"/>
        <v>0</v>
      </c>
    </row>
    <row r="139" spans="2:22" ht="24" x14ac:dyDescent="0.25">
      <c r="B139" s="39" t="s">
        <v>473</v>
      </c>
      <c r="C139" s="27" t="s">
        <v>474</v>
      </c>
      <c r="D139" s="27" t="s">
        <v>475</v>
      </c>
      <c r="E139" s="15" t="s">
        <v>476</v>
      </c>
      <c r="F139" s="25"/>
      <c r="G139" s="25"/>
      <c r="H139" s="25"/>
      <c r="I139" s="25"/>
      <c r="J139" s="25"/>
      <c r="K139" s="25"/>
      <c r="L139" s="25"/>
      <c r="M139" s="25"/>
      <c r="N139" s="23">
        <f>I139-M139</f>
        <v>0</v>
      </c>
      <c r="P139" s="23">
        <f t="shared" si="48"/>
        <v>0</v>
      </c>
      <c r="Q139" s="23">
        <f t="shared" si="49"/>
        <v>0</v>
      </c>
      <c r="R139" s="23">
        <f t="shared" si="50"/>
        <v>0</v>
      </c>
      <c r="S139" s="23">
        <f t="shared" si="51"/>
        <v>0</v>
      </c>
      <c r="T139" s="23">
        <f t="shared" si="52"/>
        <v>0</v>
      </c>
      <c r="U139" s="23">
        <f t="shared" si="53"/>
        <v>0</v>
      </c>
      <c r="V139" s="23">
        <f t="shared" si="54"/>
        <v>0</v>
      </c>
    </row>
    <row r="140" spans="2:22" x14ac:dyDescent="0.25">
      <c r="B140" s="40" t="s">
        <v>477</v>
      </c>
      <c r="C140" s="33"/>
      <c r="D140" s="33"/>
      <c r="E140" s="34"/>
      <c r="F140" s="35">
        <f t="shared" ref="F140:N140" si="55">F138-F139</f>
        <v>0</v>
      </c>
      <c r="G140" s="35">
        <f t="shared" si="55"/>
        <v>0</v>
      </c>
      <c r="H140" s="35">
        <f t="shared" si="55"/>
        <v>0</v>
      </c>
      <c r="I140" s="35">
        <f t="shared" si="55"/>
        <v>0</v>
      </c>
      <c r="J140" s="35">
        <f t="shared" si="55"/>
        <v>0</v>
      </c>
      <c r="K140" s="35">
        <f t="shared" si="55"/>
        <v>0</v>
      </c>
      <c r="L140" s="35">
        <f t="shared" si="55"/>
        <v>0</v>
      </c>
      <c r="M140" s="35">
        <f t="shared" si="55"/>
        <v>0</v>
      </c>
      <c r="N140" s="35">
        <f t="shared" si="55"/>
        <v>0</v>
      </c>
      <c r="P140" s="23">
        <f t="shared" si="48"/>
        <v>0</v>
      </c>
      <c r="Q140" s="23">
        <f t="shared" si="49"/>
        <v>0</v>
      </c>
      <c r="R140" s="23">
        <f t="shared" si="50"/>
        <v>0</v>
      </c>
      <c r="S140" s="23">
        <f t="shared" si="51"/>
        <v>0</v>
      </c>
      <c r="T140" s="23">
        <f t="shared" si="52"/>
        <v>0</v>
      </c>
      <c r="U140" s="23">
        <f t="shared" si="53"/>
        <v>0</v>
      </c>
      <c r="V140" s="23">
        <f t="shared" si="54"/>
        <v>0</v>
      </c>
    </row>
    <row r="141" spans="2:22" ht="24" x14ac:dyDescent="0.25">
      <c r="B141" s="26" t="s">
        <v>478</v>
      </c>
      <c r="C141" s="27" t="s">
        <v>479</v>
      </c>
      <c r="D141" s="27" t="s">
        <v>480</v>
      </c>
      <c r="E141" s="15" t="s">
        <v>481</v>
      </c>
      <c r="F141" s="23">
        <f t="shared" ref="F141:M141" si="56">SUM(F142:F145)</f>
        <v>0</v>
      </c>
      <c r="G141" s="23">
        <f t="shared" si="56"/>
        <v>0</v>
      </c>
      <c r="H141" s="23">
        <f t="shared" si="56"/>
        <v>0</v>
      </c>
      <c r="I141" s="23">
        <f t="shared" si="56"/>
        <v>0</v>
      </c>
      <c r="J141" s="23">
        <f t="shared" si="56"/>
        <v>0</v>
      </c>
      <c r="K141" s="23">
        <f t="shared" si="56"/>
        <v>0</v>
      </c>
      <c r="L141" s="23">
        <f t="shared" si="56"/>
        <v>0</v>
      </c>
      <c r="M141" s="23">
        <f t="shared" si="56"/>
        <v>0</v>
      </c>
      <c r="N141" s="23">
        <f t="shared" ref="N141:N151" si="57">I141-M141</f>
        <v>0</v>
      </c>
      <c r="P141" s="23">
        <f t="shared" si="48"/>
        <v>0</v>
      </c>
      <c r="Q141" s="23">
        <f t="shared" si="49"/>
        <v>0</v>
      </c>
      <c r="R141" s="23">
        <f t="shared" si="50"/>
        <v>0</v>
      </c>
      <c r="S141" s="23">
        <f t="shared" si="51"/>
        <v>0</v>
      </c>
      <c r="T141" s="23">
        <f t="shared" si="52"/>
        <v>0</v>
      </c>
      <c r="U141" s="23">
        <f t="shared" si="53"/>
        <v>0</v>
      </c>
      <c r="V141" s="23">
        <f t="shared" si="54"/>
        <v>0</v>
      </c>
    </row>
    <row r="142" spans="2:22" ht="24" x14ac:dyDescent="0.25">
      <c r="B142" s="39" t="s">
        <v>482</v>
      </c>
      <c r="C142" s="27" t="s">
        <v>483</v>
      </c>
      <c r="D142" s="27" t="s">
        <v>484</v>
      </c>
      <c r="E142" s="15" t="s">
        <v>485</v>
      </c>
      <c r="F142" s="25"/>
      <c r="G142" s="25"/>
      <c r="H142" s="25"/>
      <c r="I142" s="25"/>
      <c r="J142" s="25"/>
      <c r="K142" s="25"/>
      <c r="L142" s="25"/>
      <c r="M142" s="25"/>
      <c r="N142" s="23">
        <f t="shared" si="57"/>
        <v>0</v>
      </c>
      <c r="P142" s="23">
        <f t="shared" si="48"/>
        <v>0</v>
      </c>
      <c r="Q142" s="23">
        <f t="shared" si="49"/>
        <v>0</v>
      </c>
      <c r="R142" s="23">
        <f t="shared" si="50"/>
        <v>0</v>
      </c>
      <c r="S142" s="23">
        <f t="shared" si="51"/>
        <v>0</v>
      </c>
      <c r="T142" s="23">
        <f t="shared" si="52"/>
        <v>0</v>
      </c>
      <c r="U142" s="23">
        <f t="shared" si="53"/>
        <v>0</v>
      </c>
      <c r="V142" s="23">
        <f t="shared" si="54"/>
        <v>0</v>
      </c>
    </row>
    <row r="143" spans="2:22" ht="36" x14ac:dyDescent="0.25">
      <c r="B143" s="39" t="s">
        <v>486</v>
      </c>
      <c r="C143" s="27" t="s">
        <v>487</v>
      </c>
      <c r="D143" s="27" t="s">
        <v>488</v>
      </c>
      <c r="E143" s="15" t="s">
        <v>489</v>
      </c>
      <c r="F143" s="25"/>
      <c r="G143" s="25"/>
      <c r="H143" s="25"/>
      <c r="I143" s="25"/>
      <c r="J143" s="25"/>
      <c r="K143" s="25"/>
      <c r="L143" s="25"/>
      <c r="M143" s="25"/>
      <c r="N143" s="23">
        <f t="shared" si="57"/>
        <v>0</v>
      </c>
      <c r="P143" s="23">
        <f t="shared" si="48"/>
        <v>0</v>
      </c>
      <c r="Q143" s="23">
        <f t="shared" si="49"/>
        <v>0</v>
      </c>
      <c r="R143" s="23">
        <f t="shared" si="50"/>
        <v>0</v>
      </c>
      <c r="S143" s="23">
        <f t="shared" si="51"/>
        <v>0</v>
      </c>
      <c r="T143" s="23">
        <f t="shared" si="52"/>
        <v>0</v>
      </c>
      <c r="U143" s="23">
        <f t="shared" si="53"/>
        <v>0</v>
      </c>
      <c r="V143" s="23">
        <f t="shared" si="54"/>
        <v>0</v>
      </c>
    </row>
    <row r="144" spans="2:22" ht="36" x14ac:dyDescent="0.25">
      <c r="B144" s="39" t="s">
        <v>490</v>
      </c>
      <c r="C144" s="27" t="s">
        <v>491</v>
      </c>
      <c r="D144" s="27" t="s">
        <v>492</v>
      </c>
      <c r="E144" s="15" t="s">
        <v>493</v>
      </c>
      <c r="F144" s="25"/>
      <c r="G144" s="25"/>
      <c r="H144" s="25"/>
      <c r="I144" s="25"/>
      <c r="J144" s="25"/>
      <c r="K144" s="25"/>
      <c r="L144" s="25"/>
      <c r="M144" s="25"/>
      <c r="N144" s="23">
        <f t="shared" si="57"/>
        <v>0</v>
      </c>
      <c r="P144" s="23">
        <f t="shared" si="48"/>
        <v>0</v>
      </c>
      <c r="Q144" s="23">
        <f t="shared" si="49"/>
        <v>0</v>
      </c>
      <c r="R144" s="23">
        <f t="shared" si="50"/>
        <v>0</v>
      </c>
      <c r="S144" s="23">
        <f t="shared" si="51"/>
        <v>0</v>
      </c>
      <c r="T144" s="23">
        <f t="shared" si="52"/>
        <v>0</v>
      </c>
      <c r="U144" s="23">
        <f t="shared" si="53"/>
        <v>0</v>
      </c>
      <c r="V144" s="23">
        <f t="shared" si="54"/>
        <v>0</v>
      </c>
    </row>
    <row r="145" spans="2:22" ht="48" x14ac:dyDescent="0.25">
      <c r="B145" s="39" t="s">
        <v>494</v>
      </c>
      <c r="C145" s="27" t="s">
        <v>495</v>
      </c>
      <c r="D145" s="27" t="s">
        <v>496</v>
      </c>
      <c r="E145" s="15" t="s">
        <v>497</v>
      </c>
      <c r="F145" s="25"/>
      <c r="G145" s="25"/>
      <c r="H145" s="25"/>
      <c r="I145" s="25"/>
      <c r="J145" s="25"/>
      <c r="K145" s="25"/>
      <c r="L145" s="25"/>
      <c r="M145" s="25"/>
      <c r="N145" s="23">
        <f t="shared" si="57"/>
        <v>0</v>
      </c>
      <c r="P145" s="23">
        <f t="shared" si="48"/>
        <v>0</v>
      </c>
      <c r="Q145" s="23">
        <f t="shared" si="49"/>
        <v>0</v>
      </c>
      <c r="R145" s="23">
        <f t="shared" si="50"/>
        <v>0</v>
      </c>
      <c r="S145" s="23">
        <f t="shared" si="51"/>
        <v>0</v>
      </c>
      <c r="T145" s="23">
        <f t="shared" si="52"/>
        <v>0</v>
      </c>
      <c r="U145" s="23">
        <f t="shared" si="53"/>
        <v>0</v>
      </c>
      <c r="V145" s="23">
        <f t="shared" si="54"/>
        <v>0</v>
      </c>
    </row>
    <row r="146" spans="2:22" x14ac:dyDescent="0.25">
      <c r="B146" s="26" t="s">
        <v>498</v>
      </c>
      <c r="C146" s="27" t="s">
        <v>499</v>
      </c>
      <c r="D146" s="27" t="s">
        <v>500</v>
      </c>
      <c r="E146" s="15" t="s">
        <v>501</v>
      </c>
      <c r="F146" s="25"/>
      <c r="G146" s="25"/>
      <c r="H146" s="25"/>
      <c r="I146" s="25"/>
      <c r="J146" s="25"/>
      <c r="K146" s="25"/>
      <c r="L146" s="25"/>
      <c r="M146" s="25"/>
      <c r="N146" s="23">
        <f t="shared" si="57"/>
        <v>0</v>
      </c>
      <c r="P146" s="23">
        <f t="shared" si="48"/>
        <v>0</v>
      </c>
      <c r="Q146" s="23">
        <f t="shared" si="49"/>
        <v>0</v>
      </c>
      <c r="R146" s="23">
        <f t="shared" si="50"/>
        <v>0</v>
      </c>
      <c r="S146" s="23">
        <f t="shared" si="51"/>
        <v>0</v>
      </c>
      <c r="T146" s="23">
        <f t="shared" si="52"/>
        <v>0</v>
      </c>
      <c r="U146" s="23">
        <f t="shared" si="53"/>
        <v>0</v>
      </c>
      <c r="V146" s="23">
        <f t="shared" si="54"/>
        <v>0</v>
      </c>
    </row>
    <row r="147" spans="2:22" x14ac:dyDescent="0.25">
      <c r="B147" s="26" t="s">
        <v>502</v>
      </c>
      <c r="C147" s="27" t="s">
        <v>503</v>
      </c>
      <c r="D147" s="27" t="s">
        <v>504</v>
      </c>
      <c r="E147" s="15" t="s">
        <v>505</v>
      </c>
      <c r="F147" s="25"/>
      <c r="G147" s="25"/>
      <c r="H147" s="25"/>
      <c r="I147" s="25"/>
      <c r="J147" s="25"/>
      <c r="K147" s="25"/>
      <c r="L147" s="25"/>
      <c r="M147" s="25"/>
      <c r="N147" s="23">
        <f t="shared" si="57"/>
        <v>0</v>
      </c>
      <c r="P147" s="23">
        <f t="shared" si="48"/>
        <v>0</v>
      </c>
      <c r="Q147" s="23">
        <f t="shared" si="49"/>
        <v>0</v>
      </c>
      <c r="R147" s="23">
        <f t="shared" si="50"/>
        <v>0</v>
      </c>
      <c r="S147" s="23">
        <f t="shared" si="51"/>
        <v>0</v>
      </c>
      <c r="T147" s="23">
        <f t="shared" si="52"/>
        <v>0</v>
      </c>
      <c r="U147" s="23">
        <f t="shared" si="53"/>
        <v>0</v>
      </c>
      <c r="V147" s="23">
        <f t="shared" si="54"/>
        <v>0</v>
      </c>
    </row>
    <row r="148" spans="2:22" ht="24" x14ac:dyDescent="0.25">
      <c r="B148" s="39" t="s">
        <v>506</v>
      </c>
      <c r="C148" s="27" t="s">
        <v>507</v>
      </c>
      <c r="D148" s="27" t="s">
        <v>508</v>
      </c>
      <c r="E148" s="15" t="s">
        <v>509</v>
      </c>
      <c r="F148" s="23">
        <f>J148</f>
        <v>0</v>
      </c>
      <c r="G148" s="25"/>
      <c r="H148" s="25"/>
      <c r="I148" s="23">
        <f>K148</f>
        <v>0</v>
      </c>
      <c r="J148" s="25"/>
      <c r="K148" s="25"/>
      <c r="L148" s="25"/>
      <c r="M148" s="25"/>
      <c r="N148" s="23">
        <f t="shared" si="57"/>
        <v>0</v>
      </c>
      <c r="P148" s="23">
        <f t="shared" si="48"/>
        <v>0</v>
      </c>
      <c r="Q148" s="23">
        <f t="shared" si="49"/>
        <v>0</v>
      </c>
      <c r="R148" s="23">
        <f t="shared" si="50"/>
        <v>0</v>
      </c>
      <c r="S148" s="23">
        <f t="shared" si="51"/>
        <v>0</v>
      </c>
      <c r="T148" s="23">
        <f t="shared" si="52"/>
        <v>0</v>
      </c>
      <c r="U148" s="23">
        <f t="shared" si="53"/>
        <v>0</v>
      </c>
      <c r="V148" s="23">
        <f t="shared" si="54"/>
        <v>0</v>
      </c>
    </row>
    <row r="149" spans="2:22" x14ac:dyDescent="0.25">
      <c r="B149" s="39" t="s">
        <v>510</v>
      </c>
      <c r="C149" s="27" t="s">
        <v>511</v>
      </c>
      <c r="D149" s="27" t="s">
        <v>512</v>
      </c>
      <c r="E149" s="15" t="s">
        <v>513</v>
      </c>
      <c r="F149" s="23">
        <f>J149</f>
        <v>0</v>
      </c>
      <c r="G149" s="25"/>
      <c r="H149" s="25"/>
      <c r="I149" s="23">
        <f>K149</f>
        <v>0</v>
      </c>
      <c r="J149" s="25"/>
      <c r="K149" s="25"/>
      <c r="L149" s="25"/>
      <c r="M149" s="25"/>
      <c r="N149" s="23">
        <f t="shared" si="57"/>
        <v>0</v>
      </c>
      <c r="P149" s="23">
        <f t="shared" si="48"/>
        <v>0</v>
      </c>
      <c r="Q149" s="23">
        <f t="shared" si="49"/>
        <v>0</v>
      </c>
      <c r="R149" s="23">
        <f t="shared" si="50"/>
        <v>0</v>
      </c>
      <c r="S149" s="23">
        <f t="shared" si="51"/>
        <v>0</v>
      </c>
      <c r="T149" s="23">
        <f t="shared" si="52"/>
        <v>0</v>
      </c>
      <c r="U149" s="23">
        <f t="shared" si="53"/>
        <v>0</v>
      </c>
      <c r="V149" s="23">
        <f t="shared" si="54"/>
        <v>0</v>
      </c>
    </row>
    <row r="150" spans="2:22" x14ac:dyDescent="0.25">
      <c r="B150" s="39" t="s">
        <v>514</v>
      </c>
      <c r="C150" s="27" t="s">
        <v>515</v>
      </c>
      <c r="D150" s="27" t="s">
        <v>516</v>
      </c>
      <c r="E150" s="15" t="s">
        <v>517</v>
      </c>
      <c r="F150" s="23">
        <f>J150</f>
        <v>0</v>
      </c>
      <c r="G150" s="25"/>
      <c r="H150" s="25"/>
      <c r="I150" s="23">
        <f>K150</f>
        <v>0</v>
      </c>
      <c r="J150" s="25"/>
      <c r="K150" s="25"/>
      <c r="L150" s="25"/>
      <c r="M150" s="25"/>
      <c r="N150" s="23">
        <f t="shared" si="57"/>
        <v>0</v>
      </c>
      <c r="P150" s="23">
        <f t="shared" si="48"/>
        <v>0</v>
      </c>
      <c r="Q150" s="23">
        <f t="shared" si="49"/>
        <v>0</v>
      </c>
      <c r="R150" s="23">
        <f t="shared" si="50"/>
        <v>0</v>
      </c>
      <c r="S150" s="23">
        <f t="shared" si="51"/>
        <v>0</v>
      </c>
      <c r="T150" s="23">
        <f t="shared" si="52"/>
        <v>0</v>
      </c>
      <c r="U150" s="23">
        <f t="shared" si="53"/>
        <v>0</v>
      </c>
      <c r="V150" s="23">
        <f t="shared" si="54"/>
        <v>0</v>
      </c>
    </row>
    <row r="151" spans="2:22" x14ac:dyDescent="0.25">
      <c r="B151" s="39" t="s">
        <v>518</v>
      </c>
      <c r="C151" s="27" t="s">
        <v>519</v>
      </c>
      <c r="D151" s="27" t="s">
        <v>520</v>
      </c>
      <c r="E151" s="15" t="s">
        <v>521</v>
      </c>
      <c r="F151" s="25"/>
      <c r="G151" s="25"/>
      <c r="H151" s="25"/>
      <c r="I151" s="25"/>
      <c r="J151" s="25"/>
      <c r="K151" s="25"/>
      <c r="L151" s="25"/>
      <c r="M151" s="25"/>
      <c r="N151" s="23">
        <f t="shared" si="57"/>
        <v>0</v>
      </c>
      <c r="P151" s="23">
        <f t="shared" si="48"/>
        <v>0</v>
      </c>
      <c r="Q151" s="23">
        <f t="shared" si="49"/>
        <v>0</v>
      </c>
      <c r="R151" s="23">
        <f t="shared" si="50"/>
        <v>0</v>
      </c>
      <c r="S151" s="23">
        <f t="shared" si="51"/>
        <v>0</v>
      </c>
      <c r="T151" s="23">
        <f t="shared" si="52"/>
        <v>0</v>
      </c>
      <c r="U151" s="23">
        <f t="shared" si="53"/>
        <v>0</v>
      </c>
      <c r="V151" s="23">
        <f t="shared" si="54"/>
        <v>0</v>
      </c>
    </row>
    <row r="152" spans="2:22" x14ac:dyDescent="0.25">
      <c r="B152" s="40" t="s">
        <v>522</v>
      </c>
      <c r="C152" s="33"/>
      <c r="D152" s="33"/>
      <c r="E152" s="34"/>
      <c r="F152" s="35">
        <f t="shared" ref="F152:N152" si="58">F147-F151</f>
        <v>0</v>
      </c>
      <c r="G152" s="35">
        <f t="shared" si="58"/>
        <v>0</v>
      </c>
      <c r="H152" s="35">
        <f t="shared" si="58"/>
        <v>0</v>
      </c>
      <c r="I152" s="35">
        <f t="shared" si="58"/>
        <v>0</v>
      </c>
      <c r="J152" s="35">
        <f t="shared" si="58"/>
        <v>0</v>
      </c>
      <c r="K152" s="35">
        <f t="shared" si="58"/>
        <v>0</v>
      </c>
      <c r="L152" s="35">
        <f t="shared" si="58"/>
        <v>0</v>
      </c>
      <c r="M152" s="35">
        <f t="shared" si="58"/>
        <v>0</v>
      </c>
      <c r="N152" s="35">
        <f t="shared" si="58"/>
        <v>0</v>
      </c>
      <c r="P152" s="23">
        <f t="shared" si="48"/>
        <v>0</v>
      </c>
      <c r="Q152" s="23">
        <f t="shared" si="49"/>
        <v>0</v>
      </c>
      <c r="R152" s="23">
        <f t="shared" si="50"/>
        <v>0</v>
      </c>
      <c r="S152" s="23">
        <f t="shared" si="51"/>
        <v>0</v>
      </c>
      <c r="T152" s="23">
        <f t="shared" si="52"/>
        <v>0</v>
      </c>
      <c r="U152" s="23">
        <f t="shared" si="53"/>
        <v>0</v>
      </c>
      <c r="V152" s="23">
        <f t="shared" si="54"/>
        <v>0</v>
      </c>
    </row>
    <row r="153" spans="2:22" x14ac:dyDescent="0.25">
      <c r="B153" s="26" t="s">
        <v>523</v>
      </c>
      <c r="C153" s="27" t="s">
        <v>524</v>
      </c>
      <c r="D153" s="27" t="s">
        <v>525</v>
      </c>
      <c r="E153" s="15" t="s">
        <v>526</v>
      </c>
      <c r="F153" s="23">
        <f t="shared" ref="F153:M153" si="59">SUM(F154:F160)</f>
        <v>0</v>
      </c>
      <c r="G153" s="23">
        <f t="shared" si="59"/>
        <v>0</v>
      </c>
      <c r="H153" s="23">
        <f t="shared" si="59"/>
        <v>0</v>
      </c>
      <c r="I153" s="23">
        <f t="shared" si="59"/>
        <v>0</v>
      </c>
      <c r="J153" s="23">
        <f t="shared" si="59"/>
        <v>0</v>
      </c>
      <c r="K153" s="23">
        <f t="shared" si="59"/>
        <v>0</v>
      </c>
      <c r="L153" s="23">
        <f t="shared" si="59"/>
        <v>0</v>
      </c>
      <c r="M153" s="23">
        <f t="shared" si="59"/>
        <v>0</v>
      </c>
      <c r="N153" s="23">
        <f t="shared" ref="N153:N159" si="60">I153-M153</f>
        <v>0</v>
      </c>
      <c r="P153" s="23">
        <f t="shared" si="48"/>
        <v>0</v>
      </c>
      <c r="Q153" s="23">
        <f t="shared" si="49"/>
        <v>0</v>
      </c>
      <c r="R153" s="23">
        <f t="shared" si="50"/>
        <v>0</v>
      </c>
      <c r="S153" s="23">
        <f t="shared" si="51"/>
        <v>0</v>
      </c>
      <c r="T153" s="23">
        <f t="shared" si="52"/>
        <v>0</v>
      </c>
      <c r="U153" s="23">
        <f t="shared" si="53"/>
        <v>0</v>
      </c>
      <c r="V153" s="23">
        <f t="shared" si="54"/>
        <v>0</v>
      </c>
    </row>
    <row r="154" spans="2:22" ht="24" x14ac:dyDescent="0.25">
      <c r="B154" s="39" t="s">
        <v>527</v>
      </c>
      <c r="C154" s="27" t="s">
        <v>528</v>
      </c>
      <c r="D154" s="27" t="s">
        <v>529</v>
      </c>
      <c r="E154" s="15" t="s">
        <v>530</v>
      </c>
      <c r="F154" s="23">
        <f>J154</f>
        <v>0</v>
      </c>
      <c r="G154" s="25"/>
      <c r="H154" s="25"/>
      <c r="I154" s="23">
        <f>K154</f>
        <v>0</v>
      </c>
      <c r="J154" s="25"/>
      <c r="K154" s="25"/>
      <c r="L154" s="29"/>
      <c r="M154" s="25"/>
      <c r="N154" s="23">
        <f t="shared" si="60"/>
        <v>0</v>
      </c>
      <c r="P154" s="23">
        <f t="shared" si="48"/>
        <v>0</v>
      </c>
      <c r="Q154" s="23">
        <f t="shared" si="49"/>
        <v>0</v>
      </c>
      <c r="R154" s="23">
        <f t="shared" si="50"/>
        <v>0</v>
      </c>
      <c r="S154" s="23">
        <f t="shared" si="51"/>
        <v>0</v>
      </c>
      <c r="T154" s="23">
        <f t="shared" si="52"/>
        <v>0</v>
      </c>
      <c r="U154" s="23">
        <f t="shared" si="53"/>
        <v>0</v>
      </c>
      <c r="V154" s="23">
        <f t="shared" si="54"/>
        <v>0</v>
      </c>
    </row>
    <row r="155" spans="2:22" ht="24" x14ac:dyDescent="0.25">
      <c r="B155" s="39" t="s">
        <v>531</v>
      </c>
      <c r="C155" s="27" t="s">
        <v>532</v>
      </c>
      <c r="D155" s="27" t="s">
        <v>533</v>
      </c>
      <c r="E155" s="15" t="s">
        <v>534</v>
      </c>
      <c r="F155" s="23">
        <f>J155</f>
        <v>0</v>
      </c>
      <c r="G155" s="25"/>
      <c r="H155" s="25"/>
      <c r="I155" s="23">
        <f>K155</f>
        <v>0</v>
      </c>
      <c r="J155" s="25"/>
      <c r="K155" s="25"/>
      <c r="L155" s="29"/>
      <c r="M155" s="25"/>
      <c r="N155" s="23">
        <f t="shared" si="60"/>
        <v>0</v>
      </c>
      <c r="P155" s="23">
        <f t="shared" si="48"/>
        <v>0</v>
      </c>
      <c r="Q155" s="23">
        <f t="shared" si="49"/>
        <v>0</v>
      </c>
      <c r="R155" s="23">
        <f t="shared" si="50"/>
        <v>0</v>
      </c>
      <c r="S155" s="23">
        <f t="shared" si="51"/>
        <v>0</v>
      </c>
      <c r="T155" s="23">
        <f t="shared" si="52"/>
        <v>0</v>
      </c>
      <c r="U155" s="23">
        <f t="shared" si="53"/>
        <v>0</v>
      </c>
      <c r="V155" s="23">
        <f t="shared" si="54"/>
        <v>0</v>
      </c>
    </row>
    <row r="156" spans="2:22" x14ac:dyDescent="0.25">
      <c r="B156" s="39" t="s">
        <v>535</v>
      </c>
      <c r="C156" s="27" t="s">
        <v>536</v>
      </c>
      <c r="D156" s="27" t="s">
        <v>537</v>
      </c>
      <c r="E156" s="15" t="s">
        <v>538</v>
      </c>
      <c r="F156" s="23">
        <f>J156</f>
        <v>0</v>
      </c>
      <c r="G156" s="25"/>
      <c r="H156" s="25"/>
      <c r="I156" s="23">
        <f>K156</f>
        <v>0</v>
      </c>
      <c r="J156" s="25"/>
      <c r="K156" s="25"/>
      <c r="L156" s="25"/>
      <c r="M156" s="25"/>
      <c r="N156" s="23">
        <f t="shared" si="60"/>
        <v>0</v>
      </c>
      <c r="P156" s="23">
        <f t="shared" si="48"/>
        <v>0</v>
      </c>
      <c r="Q156" s="23">
        <f t="shared" si="49"/>
        <v>0</v>
      </c>
      <c r="R156" s="23">
        <f t="shared" si="50"/>
        <v>0</v>
      </c>
      <c r="S156" s="23">
        <f t="shared" si="51"/>
        <v>0</v>
      </c>
      <c r="T156" s="23">
        <f t="shared" si="52"/>
        <v>0</v>
      </c>
      <c r="U156" s="23">
        <f t="shared" si="53"/>
        <v>0</v>
      </c>
      <c r="V156" s="23">
        <f t="shared" si="54"/>
        <v>0</v>
      </c>
    </row>
    <row r="157" spans="2:22" ht="24" x14ac:dyDescent="0.25">
      <c r="B157" s="39" t="s">
        <v>539</v>
      </c>
      <c r="C157" s="27" t="s">
        <v>540</v>
      </c>
      <c r="D157" s="27" t="s">
        <v>541</v>
      </c>
      <c r="E157" s="15" t="s">
        <v>542</v>
      </c>
      <c r="F157" s="23">
        <f>J157</f>
        <v>0</v>
      </c>
      <c r="G157" s="25"/>
      <c r="H157" s="25"/>
      <c r="I157" s="23">
        <f>K157</f>
        <v>0</v>
      </c>
      <c r="J157" s="25"/>
      <c r="K157" s="25"/>
      <c r="L157" s="25"/>
      <c r="M157" s="25"/>
      <c r="N157" s="23">
        <f t="shared" si="60"/>
        <v>0</v>
      </c>
      <c r="P157" s="23">
        <f t="shared" si="48"/>
        <v>0</v>
      </c>
      <c r="Q157" s="23">
        <f t="shared" si="49"/>
        <v>0</v>
      </c>
      <c r="R157" s="23">
        <f t="shared" si="50"/>
        <v>0</v>
      </c>
      <c r="S157" s="23">
        <f t="shared" si="51"/>
        <v>0</v>
      </c>
      <c r="T157" s="23">
        <f t="shared" si="52"/>
        <v>0</v>
      </c>
      <c r="U157" s="23">
        <f t="shared" si="53"/>
        <v>0</v>
      </c>
      <c r="V157" s="23">
        <f t="shared" si="54"/>
        <v>0</v>
      </c>
    </row>
    <row r="158" spans="2:22" ht="36" x14ac:dyDescent="0.25">
      <c r="B158" s="39" t="s">
        <v>543</v>
      </c>
      <c r="C158" s="27" t="s">
        <v>544</v>
      </c>
      <c r="D158" s="27" t="s">
        <v>545</v>
      </c>
      <c r="E158" s="15" t="s">
        <v>546</v>
      </c>
      <c r="F158" s="25"/>
      <c r="G158" s="25"/>
      <c r="H158" s="25"/>
      <c r="I158" s="25"/>
      <c r="J158" s="25"/>
      <c r="K158" s="25"/>
      <c r="L158" s="25"/>
      <c r="M158" s="25"/>
      <c r="N158" s="23">
        <f t="shared" si="60"/>
        <v>0</v>
      </c>
      <c r="P158" s="23">
        <f t="shared" si="48"/>
        <v>0</v>
      </c>
      <c r="Q158" s="23">
        <f t="shared" si="49"/>
        <v>0</v>
      </c>
      <c r="R158" s="23">
        <f t="shared" si="50"/>
        <v>0</v>
      </c>
      <c r="S158" s="23">
        <f t="shared" si="51"/>
        <v>0</v>
      </c>
      <c r="T158" s="23">
        <f t="shared" si="52"/>
        <v>0</v>
      </c>
      <c r="U158" s="23">
        <f t="shared" si="53"/>
        <v>0</v>
      </c>
      <c r="V158" s="23">
        <f t="shared" si="54"/>
        <v>0</v>
      </c>
    </row>
    <row r="159" spans="2:22" x14ac:dyDescent="0.25">
      <c r="B159" s="39" t="s">
        <v>547</v>
      </c>
      <c r="C159" s="27" t="s">
        <v>548</v>
      </c>
      <c r="D159" s="27" t="s">
        <v>549</v>
      </c>
      <c r="E159" s="15" t="s">
        <v>550</v>
      </c>
      <c r="F159" s="25"/>
      <c r="G159" s="25"/>
      <c r="H159" s="25"/>
      <c r="I159" s="25"/>
      <c r="J159" s="25"/>
      <c r="K159" s="25"/>
      <c r="L159" s="25"/>
      <c r="M159" s="25"/>
      <c r="N159" s="23">
        <f t="shared" si="60"/>
        <v>0</v>
      </c>
      <c r="P159" s="23">
        <f t="shared" si="48"/>
        <v>0</v>
      </c>
      <c r="Q159" s="23">
        <f t="shared" si="49"/>
        <v>0</v>
      </c>
      <c r="R159" s="23">
        <f t="shared" si="50"/>
        <v>0</v>
      </c>
      <c r="S159" s="23">
        <f t="shared" si="51"/>
        <v>0</v>
      </c>
      <c r="T159" s="23">
        <f t="shared" si="52"/>
        <v>0</v>
      </c>
      <c r="U159" s="23">
        <f t="shared" si="53"/>
        <v>0</v>
      </c>
      <c r="V159" s="23">
        <f t="shared" si="54"/>
        <v>0</v>
      </c>
    </row>
    <row r="160" spans="2:22" x14ac:dyDescent="0.25">
      <c r="B160" s="39" t="s">
        <v>551</v>
      </c>
      <c r="C160" s="27" t="s">
        <v>552</v>
      </c>
      <c r="D160" s="27" t="s">
        <v>553</v>
      </c>
      <c r="E160" s="15" t="s">
        <v>554</v>
      </c>
      <c r="F160" s="23">
        <f>J160</f>
        <v>0</v>
      </c>
      <c r="G160" s="29"/>
      <c r="H160" s="29"/>
      <c r="I160" s="23">
        <f>K160</f>
        <v>0</v>
      </c>
      <c r="J160" s="25"/>
      <c r="K160" s="25"/>
      <c r="L160" s="53"/>
      <c r="M160" s="25"/>
      <c r="N160" s="54"/>
      <c r="P160" s="23">
        <f t="shared" si="48"/>
        <v>0</v>
      </c>
      <c r="Q160" s="23">
        <f t="shared" si="49"/>
        <v>0</v>
      </c>
      <c r="R160" s="23">
        <f t="shared" si="50"/>
        <v>0</v>
      </c>
      <c r="S160" s="23">
        <f t="shared" si="51"/>
        <v>0</v>
      </c>
      <c r="T160" s="23">
        <f t="shared" si="52"/>
        <v>0</v>
      </c>
      <c r="U160" s="23">
        <f t="shared" si="53"/>
        <v>0</v>
      </c>
      <c r="V160" s="23">
        <f t="shared" si="54"/>
        <v>0</v>
      </c>
    </row>
    <row r="161" spans="2:22" ht="24" x14ac:dyDescent="0.25">
      <c r="B161" s="26" t="s">
        <v>555</v>
      </c>
      <c r="C161" s="27" t="s">
        <v>556</v>
      </c>
      <c r="D161" s="27" t="s">
        <v>557</v>
      </c>
      <c r="E161" s="15" t="s">
        <v>558</v>
      </c>
      <c r="F161" s="25"/>
      <c r="G161" s="25"/>
      <c r="H161" s="25"/>
      <c r="I161" s="25"/>
      <c r="J161" s="25"/>
      <c r="K161" s="25"/>
      <c r="L161" s="25"/>
      <c r="M161" s="25"/>
      <c r="N161" s="23">
        <f>I161-M161</f>
        <v>0</v>
      </c>
      <c r="P161" s="23">
        <f t="shared" si="48"/>
        <v>0</v>
      </c>
      <c r="Q161" s="23">
        <f t="shared" si="49"/>
        <v>0</v>
      </c>
      <c r="R161" s="23">
        <f t="shared" si="50"/>
        <v>0</v>
      </c>
      <c r="S161" s="23">
        <f t="shared" si="51"/>
        <v>0</v>
      </c>
      <c r="T161" s="23">
        <f t="shared" si="52"/>
        <v>0</v>
      </c>
      <c r="U161" s="23">
        <f t="shared" si="53"/>
        <v>0</v>
      </c>
      <c r="V161" s="23">
        <f t="shared" si="54"/>
        <v>0</v>
      </c>
    </row>
    <row r="162" spans="2:22" ht="24" x14ac:dyDescent="0.25">
      <c r="B162" s="39" t="s">
        <v>559</v>
      </c>
      <c r="C162" s="27" t="s">
        <v>560</v>
      </c>
      <c r="D162" s="27" t="s">
        <v>561</v>
      </c>
      <c r="E162" s="15" t="s">
        <v>562</v>
      </c>
      <c r="F162" s="25"/>
      <c r="G162" s="25"/>
      <c r="H162" s="25"/>
      <c r="I162" s="25"/>
      <c r="J162" s="25"/>
      <c r="K162" s="25"/>
      <c r="L162" s="25"/>
      <c r="M162" s="25"/>
      <c r="N162" s="23">
        <f>I162-M162</f>
        <v>0</v>
      </c>
      <c r="P162" s="23">
        <f t="shared" si="48"/>
        <v>0</v>
      </c>
      <c r="Q162" s="23">
        <f t="shared" si="49"/>
        <v>0</v>
      </c>
      <c r="R162" s="23">
        <f t="shared" si="50"/>
        <v>0</v>
      </c>
      <c r="S162" s="23">
        <f t="shared" si="51"/>
        <v>0</v>
      </c>
      <c r="T162" s="23">
        <f t="shared" si="52"/>
        <v>0</v>
      </c>
      <c r="U162" s="23">
        <f t="shared" si="53"/>
        <v>0</v>
      </c>
      <c r="V162" s="23">
        <f t="shared" si="54"/>
        <v>0</v>
      </c>
    </row>
    <row r="163" spans="2:22" x14ac:dyDescent="0.25">
      <c r="B163" s="39" t="s">
        <v>563</v>
      </c>
      <c r="C163" s="27" t="s">
        <v>564</v>
      </c>
      <c r="D163" s="27" t="s">
        <v>565</v>
      </c>
      <c r="E163" s="15" t="s">
        <v>566</v>
      </c>
      <c r="F163" s="25"/>
      <c r="G163" s="25"/>
      <c r="H163" s="25"/>
      <c r="I163" s="25"/>
      <c r="J163" s="25"/>
      <c r="K163" s="25"/>
      <c r="L163" s="25"/>
      <c r="M163" s="25"/>
      <c r="N163" s="23">
        <f>I163-M163</f>
        <v>0</v>
      </c>
      <c r="P163" s="23">
        <f t="shared" si="48"/>
        <v>0</v>
      </c>
      <c r="Q163" s="23">
        <f t="shared" si="49"/>
        <v>0</v>
      </c>
      <c r="R163" s="23">
        <f t="shared" si="50"/>
        <v>0</v>
      </c>
      <c r="S163" s="23">
        <f t="shared" si="51"/>
        <v>0</v>
      </c>
      <c r="T163" s="23">
        <f t="shared" si="52"/>
        <v>0</v>
      </c>
      <c r="U163" s="23">
        <f t="shared" si="53"/>
        <v>0</v>
      </c>
      <c r="V163" s="23">
        <f t="shared" si="54"/>
        <v>0</v>
      </c>
    </row>
    <row r="164" spans="2:22" ht="24" x14ac:dyDescent="0.25">
      <c r="B164" s="39" t="s">
        <v>567</v>
      </c>
      <c r="C164" s="27" t="s">
        <v>568</v>
      </c>
      <c r="D164" s="27" t="s">
        <v>569</v>
      </c>
      <c r="E164" s="15" t="s">
        <v>570</v>
      </c>
      <c r="F164" s="25"/>
      <c r="G164" s="25"/>
      <c r="H164" s="25"/>
      <c r="I164" s="25"/>
      <c r="J164" s="25"/>
      <c r="K164" s="25"/>
      <c r="L164" s="25"/>
      <c r="M164" s="25"/>
      <c r="N164" s="23">
        <f>I164-M164</f>
        <v>0</v>
      </c>
      <c r="P164" s="23">
        <f t="shared" si="48"/>
        <v>0</v>
      </c>
      <c r="Q164" s="23">
        <f t="shared" si="49"/>
        <v>0</v>
      </c>
      <c r="R164" s="23">
        <f t="shared" si="50"/>
        <v>0</v>
      </c>
      <c r="S164" s="23">
        <f t="shared" si="51"/>
        <v>0</v>
      </c>
      <c r="T164" s="23">
        <f t="shared" si="52"/>
        <v>0</v>
      </c>
      <c r="U164" s="23">
        <f t="shared" si="53"/>
        <v>0</v>
      </c>
      <c r="V164" s="23">
        <f t="shared" si="54"/>
        <v>0</v>
      </c>
    </row>
    <row r="165" spans="2:22" x14ac:dyDescent="0.25">
      <c r="B165" s="40" t="s">
        <v>571</v>
      </c>
      <c r="C165" s="33"/>
      <c r="D165" s="33"/>
      <c r="E165" s="34"/>
      <c r="F165" s="35">
        <f t="shared" ref="F165:N165" si="61">F161-(F162+F164)</f>
        <v>0</v>
      </c>
      <c r="G165" s="35">
        <f t="shared" si="61"/>
        <v>0</v>
      </c>
      <c r="H165" s="35">
        <f t="shared" si="61"/>
        <v>0</v>
      </c>
      <c r="I165" s="35">
        <f t="shared" si="61"/>
        <v>0</v>
      </c>
      <c r="J165" s="35">
        <f t="shared" si="61"/>
        <v>0</v>
      </c>
      <c r="K165" s="35">
        <f t="shared" si="61"/>
        <v>0</v>
      </c>
      <c r="L165" s="35">
        <f t="shared" si="61"/>
        <v>0</v>
      </c>
      <c r="M165" s="35">
        <f t="shared" si="61"/>
        <v>0</v>
      </c>
      <c r="N165" s="35">
        <f t="shared" si="61"/>
        <v>0</v>
      </c>
      <c r="P165" s="23">
        <f t="shared" si="48"/>
        <v>0</v>
      </c>
      <c r="Q165" s="23">
        <f t="shared" si="49"/>
        <v>0</v>
      </c>
      <c r="R165" s="23">
        <f t="shared" si="50"/>
        <v>0</v>
      </c>
      <c r="S165" s="23">
        <f t="shared" si="51"/>
        <v>0</v>
      </c>
      <c r="T165" s="23">
        <f t="shared" si="52"/>
        <v>0</v>
      </c>
      <c r="U165" s="23">
        <f t="shared" si="53"/>
        <v>0</v>
      </c>
      <c r="V165" s="23">
        <f t="shared" si="54"/>
        <v>0</v>
      </c>
    </row>
    <row r="166" spans="2:22" ht="27" customHeight="1" x14ac:dyDescent="0.25">
      <c r="B166" s="40" t="s">
        <v>572</v>
      </c>
      <c r="C166" s="33"/>
      <c r="D166" s="33"/>
      <c r="E166" s="34"/>
      <c r="F166" s="35">
        <f t="shared" ref="F166:N166" si="62">F136-(F137+F138+F141+F147+F153+F161)</f>
        <v>0</v>
      </c>
      <c r="G166" s="35">
        <f t="shared" si="62"/>
        <v>0</v>
      </c>
      <c r="H166" s="35">
        <f t="shared" si="62"/>
        <v>0</v>
      </c>
      <c r="I166" s="35">
        <f t="shared" si="62"/>
        <v>0</v>
      </c>
      <c r="J166" s="35">
        <f t="shared" si="62"/>
        <v>0</v>
      </c>
      <c r="K166" s="35">
        <f t="shared" si="62"/>
        <v>0</v>
      </c>
      <c r="L166" s="35">
        <f t="shared" si="62"/>
        <v>0</v>
      </c>
      <c r="M166" s="35">
        <f t="shared" si="62"/>
        <v>0</v>
      </c>
      <c r="N166" s="35">
        <f t="shared" si="62"/>
        <v>0</v>
      </c>
      <c r="P166" s="23">
        <f t="shared" si="48"/>
        <v>0</v>
      </c>
      <c r="Q166" s="23">
        <f t="shared" si="49"/>
        <v>0</v>
      </c>
      <c r="R166" s="23">
        <f t="shared" si="50"/>
        <v>0</v>
      </c>
      <c r="S166" s="23">
        <f t="shared" si="51"/>
        <v>0</v>
      </c>
      <c r="T166" s="23">
        <f t="shared" si="52"/>
        <v>0</v>
      </c>
      <c r="U166" s="23">
        <f t="shared" si="53"/>
        <v>0</v>
      </c>
      <c r="V166" s="23">
        <f t="shared" si="54"/>
        <v>0</v>
      </c>
    </row>
    <row r="167" spans="2:22" x14ac:dyDescent="0.25">
      <c r="B167" s="38" t="s">
        <v>573</v>
      </c>
      <c r="C167" s="21" t="s">
        <v>574</v>
      </c>
      <c r="D167" s="21" t="s">
        <v>575</v>
      </c>
      <c r="E167" s="22" t="s">
        <v>576</v>
      </c>
      <c r="F167" s="25"/>
      <c r="G167" s="25"/>
      <c r="H167" s="25"/>
      <c r="I167" s="25"/>
      <c r="J167" s="25"/>
      <c r="K167" s="25"/>
      <c r="L167" s="25"/>
      <c r="M167" s="25"/>
      <c r="N167" s="23">
        <f>I167-M167</f>
        <v>0</v>
      </c>
      <c r="P167" s="23">
        <f t="shared" si="48"/>
        <v>0</v>
      </c>
      <c r="Q167" s="23">
        <f t="shared" si="49"/>
        <v>0</v>
      </c>
      <c r="R167" s="23">
        <f t="shared" si="50"/>
        <v>0</v>
      </c>
      <c r="S167" s="23">
        <f t="shared" si="51"/>
        <v>0</v>
      </c>
      <c r="T167" s="23">
        <f t="shared" si="52"/>
        <v>0</v>
      </c>
      <c r="U167" s="23">
        <f t="shared" si="53"/>
        <v>0</v>
      </c>
      <c r="V167" s="23">
        <f t="shared" si="54"/>
        <v>0</v>
      </c>
    </row>
    <row r="168" spans="2:22" ht="36" x14ac:dyDescent="0.25">
      <c r="B168" s="26" t="s">
        <v>577</v>
      </c>
      <c r="C168" s="27" t="s">
        <v>578</v>
      </c>
      <c r="D168" s="27" t="s">
        <v>579</v>
      </c>
      <c r="E168" s="15" t="s">
        <v>580</v>
      </c>
      <c r="F168" s="23">
        <f>J168</f>
        <v>0</v>
      </c>
      <c r="G168" s="25"/>
      <c r="H168" s="25"/>
      <c r="I168" s="23">
        <f>K168</f>
        <v>0</v>
      </c>
      <c r="J168" s="25"/>
      <c r="K168" s="25"/>
      <c r="L168" s="29"/>
      <c r="M168" s="25"/>
      <c r="N168" s="23">
        <f>I168-M168</f>
        <v>0</v>
      </c>
      <c r="P168" s="23">
        <f t="shared" si="48"/>
        <v>0</v>
      </c>
      <c r="Q168" s="23">
        <f t="shared" si="49"/>
        <v>0</v>
      </c>
      <c r="R168" s="23">
        <f t="shared" si="50"/>
        <v>0</v>
      </c>
      <c r="S168" s="23">
        <f t="shared" si="51"/>
        <v>0</v>
      </c>
      <c r="T168" s="23">
        <f t="shared" si="52"/>
        <v>0</v>
      </c>
      <c r="U168" s="23">
        <f t="shared" si="53"/>
        <v>0</v>
      </c>
      <c r="V168" s="23">
        <f t="shared" si="54"/>
        <v>0</v>
      </c>
    </row>
    <row r="169" spans="2:22" ht="24" x14ac:dyDescent="0.25">
      <c r="B169" s="39" t="s">
        <v>581</v>
      </c>
      <c r="C169" s="27" t="s">
        <v>582</v>
      </c>
      <c r="D169" s="27" t="s">
        <v>583</v>
      </c>
      <c r="E169" s="15" t="s">
        <v>584</v>
      </c>
      <c r="F169" s="23">
        <f>J169</f>
        <v>0</v>
      </c>
      <c r="G169" s="25"/>
      <c r="H169" s="25"/>
      <c r="I169" s="23">
        <f>K169</f>
        <v>0</v>
      </c>
      <c r="J169" s="25"/>
      <c r="K169" s="25"/>
      <c r="L169" s="29"/>
      <c r="M169" s="25"/>
      <c r="N169" s="23">
        <f>I169-M169</f>
        <v>0</v>
      </c>
      <c r="P169" s="23">
        <f t="shared" si="48"/>
        <v>0</v>
      </c>
      <c r="Q169" s="23">
        <f t="shared" si="49"/>
        <v>0</v>
      </c>
      <c r="R169" s="23">
        <f t="shared" si="50"/>
        <v>0</v>
      </c>
      <c r="S169" s="23">
        <f t="shared" si="51"/>
        <v>0</v>
      </c>
      <c r="T169" s="23">
        <f t="shared" si="52"/>
        <v>0</v>
      </c>
      <c r="U169" s="23">
        <f t="shared" si="53"/>
        <v>0</v>
      </c>
      <c r="V169" s="23">
        <f t="shared" si="54"/>
        <v>0</v>
      </c>
    </row>
    <row r="170" spans="2:22" ht="24" x14ac:dyDescent="0.25">
      <c r="B170" s="39" t="s">
        <v>585</v>
      </c>
      <c r="C170" s="27" t="s">
        <v>586</v>
      </c>
      <c r="D170" s="27" t="s">
        <v>587</v>
      </c>
      <c r="E170" s="15" t="s">
        <v>588</v>
      </c>
      <c r="F170" s="23">
        <f>J170</f>
        <v>0</v>
      </c>
      <c r="G170" s="25"/>
      <c r="H170" s="25"/>
      <c r="I170" s="23">
        <f>K170</f>
        <v>0</v>
      </c>
      <c r="J170" s="25"/>
      <c r="K170" s="25"/>
      <c r="L170" s="29"/>
      <c r="M170" s="25"/>
      <c r="N170" s="23">
        <f>I170-M170</f>
        <v>0</v>
      </c>
      <c r="P170" s="23">
        <f t="shared" si="48"/>
        <v>0</v>
      </c>
      <c r="Q170" s="23">
        <f t="shared" si="49"/>
        <v>0</v>
      </c>
      <c r="R170" s="23">
        <f t="shared" si="50"/>
        <v>0</v>
      </c>
      <c r="S170" s="23">
        <f t="shared" si="51"/>
        <v>0</v>
      </c>
      <c r="T170" s="23">
        <f t="shared" si="52"/>
        <v>0</v>
      </c>
      <c r="U170" s="23">
        <f t="shared" si="53"/>
        <v>0</v>
      </c>
      <c r="V170" s="23">
        <f t="shared" si="54"/>
        <v>0</v>
      </c>
    </row>
    <row r="171" spans="2:22" x14ac:dyDescent="0.25">
      <c r="B171" s="40" t="s">
        <v>589</v>
      </c>
      <c r="C171" s="33"/>
      <c r="D171" s="33"/>
      <c r="E171" s="34"/>
      <c r="F171" s="35">
        <f t="shared" ref="F171:N171" si="63">F168-(F169+F170)</f>
        <v>0</v>
      </c>
      <c r="G171" s="35">
        <f t="shared" si="63"/>
        <v>0</v>
      </c>
      <c r="H171" s="35">
        <f t="shared" si="63"/>
        <v>0</v>
      </c>
      <c r="I171" s="35">
        <f t="shared" si="63"/>
        <v>0</v>
      </c>
      <c r="J171" s="35">
        <f t="shared" si="63"/>
        <v>0</v>
      </c>
      <c r="K171" s="35">
        <f t="shared" si="63"/>
        <v>0</v>
      </c>
      <c r="L171" s="35">
        <f t="shared" si="63"/>
        <v>0</v>
      </c>
      <c r="M171" s="35">
        <f t="shared" si="63"/>
        <v>0</v>
      </c>
      <c r="N171" s="35">
        <f t="shared" si="63"/>
        <v>0</v>
      </c>
      <c r="P171" s="23">
        <f t="shared" si="48"/>
        <v>0</v>
      </c>
      <c r="Q171" s="23">
        <f t="shared" si="49"/>
        <v>0</v>
      </c>
      <c r="R171" s="23">
        <f t="shared" si="50"/>
        <v>0</v>
      </c>
      <c r="S171" s="23">
        <f t="shared" si="51"/>
        <v>0</v>
      </c>
      <c r="T171" s="23">
        <f t="shared" si="52"/>
        <v>0</v>
      </c>
      <c r="U171" s="23">
        <f t="shared" si="53"/>
        <v>0</v>
      </c>
      <c r="V171" s="23">
        <f t="shared" si="54"/>
        <v>0</v>
      </c>
    </row>
    <row r="172" spans="2:22" x14ac:dyDescent="0.25">
      <c r="B172" s="26" t="s">
        <v>590</v>
      </c>
      <c r="C172" s="27" t="s">
        <v>591</v>
      </c>
      <c r="D172" s="27" t="s">
        <v>592</v>
      </c>
      <c r="E172" s="15" t="s">
        <v>593</v>
      </c>
      <c r="F172" s="23">
        <f>J172</f>
        <v>0</v>
      </c>
      <c r="G172" s="25"/>
      <c r="H172" s="25"/>
      <c r="I172" s="23">
        <f>K172</f>
        <v>0</v>
      </c>
      <c r="J172" s="25"/>
      <c r="K172" s="25"/>
      <c r="L172" s="29"/>
      <c r="M172" s="25"/>
      <c r="N172" s="23">
        <f>I172-M172</f>
        <v>0</v>
      </c>
      <c r="P172" s="23">
        <f t="shared" si="48"/>
        <v>0</v>
      </c>
      <c r="Q172" s="23">
        <f t="shared" si="49"/>
        <v>0</v>
      </c>
      <c r="R172" s="23">
        <f t="shared" si="50"/>
        <v>0</v>
      </c>
      <c r="S172" s="23">
        <f t="shared" si="51"/>
        <v>0</v>
      </c>
      <c r="T172" s="23">
        <f t="shared" si="52"/>
        <v>0</v>
      </c>
      <c r="U172" s="23">
        <f t="shared" si="53"/>
        <v>0</v>
      </c>
      <c r="V172" s="23">
        <f t="shared" si="54"/>
        <v>0</v>
      </c>
    </row>
    <row r="173" spans="2:22" x14ac:dyDescent="0.25">
      <c r="B173" s="26" t="s">
        <v>594</v>
      </c>
      <c r="C173" s="27" t="s">
        <v>595</v>
      </c>
      <c r="D173" s="27" t="s">
        <v>596</v>
      </c>
      <c r="E173" s="15" t="s">
        <v>597</v>
      </c>
      <c r="F173" s="23">
        <f>J173</f>
        <v>0</v>
      </c>
      <c r="G173" s="25"/>
      <c r="H173" s="25"/>
      <c r="I173" s="23">
        <f>K173</f>
        <v>0</v>
      </c>
      <c r="J173" s="25"/>
      <c r="K173" s="25"/>
      <c r="L173" s="29"/>
      <c r="M173" s="25"/>
      <c r="N173" s="23">
        <f>I173-M173</f>
        <v>0</v>
      </c>
      <c r="P173" s="23">
        <f t="shared" si="48"/>
        <v>0</v>
      </c>
      <c r="Q173" s="23">
        <f t="shared" si="49"/>
        <v>0</v>
      </c>
      <c r="R173" s="23">
        <f t="shared" si="50"/>
        <v>0</v>
      </c>
      <c r="S173" s="23">
        <f t="shared" si="51"/>
        <v>0</v>
      </c>
      <c r="T173" s="23">
        <f t="shared" si="52"/>
        <v>0</v>
      </c>
      <c r="U173" s="23">
        <f t="shared" si="53"/>
        <v>0</v>
      </c>
      <c r="V173" s="23">
        <f t="shared" si="54"/>
        <v>0</v>
      </c>
    </row>
    <row r="174" spans="2:22" ht="24" x14ac:dyDescent="0.25">
      <c r="B174" s="26" t="s">
        <v>598</v>
      </c>
      <c r="C174" s="27" t="s">
        <v>599</v>
      </c>
      <c r="D174" s="27" t="s">
        <v>600</v>
      </c>
      <c r="E174" s="15" t="s">
        <v>601</v>
      </c>
      <c r="F174" s="23">
        <f>J174</f>
        <v>0</v>
      </c>
      <c r="G174" s="25"/>
      <c r="H174" s="25"/>
      <c r="I174" s="23">
        <f>K174</f>
        <v>0</v>
      </c>
      <c r="J174" s="25"/>
      <c r="K174" s="25"/>
      <c r="L174" s="29"/>
      <c r="M174" s="25"/>
      <c r="N174" s="23">
        <f>I174-M174</f>
        <v>0</v>
      </c>
      <c r="P174" s="23">
        <f t="shared" si="48"/>
        <v>0</v>
      </c>
      <c r="Q174" s="23">
        <f t="shared" si="49"/>
        <v>0</v>
      </c>
      <c r="R174" s="23">
        <f t="shared" si="50"/>
        <v>0</v>
      </c>
      <c r="S174" s="23">
        <f t="shared" si="51"/>
        <v>0</v>
      </c>
      <c r="T174" s="23">
        <f t="shared" si="52"/>
        <v>0</v>
      </c>
      <c r="U174" s="23">
        <f t="shared" si="53"/>
        <v>0</v>
      </c>
      <c r="V174" s="23">
        <f t="shared" si="54"/>
        <v>0</v>
      </c>
    </row>
    <row r="175" spans="2:22" x14ac:dyDescent="0.25">
      <c r="B175" s="32" t="s">
        <v>602</v>
      </c>
      <c r="C175" s="33"/>
      <c r="D175" s="33"/>
      <c r="E175" s="34"/>
      <c r="F175" s="55">
        <f t="shared" ref="F175:N175" si="64">F173-F174</f>
        <v>0</v>
      </c>
      <c r="G175" s="55">
        <f t="shared" si="64"/>
        <v>0</v>
      </c>
      <c r="H175" s="55">
        <f t="shared" si="64"/>
        <v>0</v>
      </c>
      <c r="I175" s="55">
        <f t="shared" si="64"/>
        <v>0</v>
      </c>
      <c r="J175" s="55">
        <f t="shared" si="64"/>
        <v>0</v>
      </c>
      <c r="K175" s="55">
        <f t="shared" si="64"/>
        <v>0</v>
      </c>
      <c r="L175" s="55">
        <f t="shared" si="64"/>
        <v>0</v>
      </c>
      <c r="M175" s="55">
        <f t="shared" si="64"/>
        <v>0</v>
      </c>
      <c r="N175" s="55">
        <f t="shared" si="64"/>
        <v>0</v>
      </c>
      <c r="P175" s="23">
        <f t="shared" si="48"/>
        <v>0</v>
      </c>
      <c r="Q175" s="23">
        <f t="shared" si="49"/>
        <v>0</v>
      </c>
      <c r="R175" s="23">
        <f t="shared" si="50"/>
        <v>0</v>
      </c>
      <c r="S175" s="23">
        <f t="shared" si="51"/>
        <v>0</v>
      </c>
      <c r="T175" s="23">
        <f t="shared" si="52"/>
        <v>0</v>
      </c>
      <c r="U175" s="23">
        <f t="shared" si="53"/>
        <v>0</v>
      </c>
      <c r="V175" s="23">
        <f t="shared" si="54"/>
        <v>0</v>
      </c>
    </row>
    <row r="176" spans="2:22" ht="24" x14ac:dyDescent="0.25">
      <c r="B176" s="26" t="s">
        <v>603</v>
      </c>
      <c r="C176" s="27" t="s">
        <v>604</v>
      </c>
      <c r="D176" s="27" t="s">
        <v>605</v>
      </c>
      <c r="E176" s="15" t="s">
        <v>606</v>
      </c>
      <c r="F176" s="23">
        <f>J176</f>
        <v>0</v>
      </c>
      <c r="G176" s="25"/>
      <c r="H176" s="25"/>
      <c r="I176" s="23">
        <f>K176</f>
        <v>0</v>
      </c>
      <c r="J176" s="25"/>
      <c r="K176" s="25"/>
      <c r="L176" s="29"/>
      <c r="M176" s="25"/>
      <c r="N176" s="23">
        <f t="shared" ref="N176:N183" si="65">I176-M176</f>
        <v>0</v>
      </c>
      <c r="P176" s="23">
        <f t="shared" si="48"/>
        <v>0</v>
      </c>
      <c r="Q176" s="23">
        <f t="shared" si="49"/>
        <v>0</v>
      </c>
      <c r="R176" s="23">
        <f t="shared" si="50"/>
        <v>0</v>
      </c>
      <c r="S176" s="23">
        <f t="shared" si="51"/>
        <v>0</v>
      </c>
      <c r="T176" s="23">
        <f t="shared" si="52"/>
        <v>0</v>
      </c>
      <c r="U176" s="23">
        <f t="shared" si="53"/>
        <v>0</v>
      </c>
      <c r="V176" s="23">
        <f t="shared" si="54"/>
        <v>0</v>
      </c>
    </row>
    <row r="177" spans="2:22" x14ac:dyDescent="0.25">
      <c r="B177" s="26" t="s">
        <v>607</v>
      </c>
      <c r="C177" s="27" t="s">
        <v>608</v>
      </c>
      <c r="D177" s="27" t="s">
        <v>609</v>
      </c>
      <c r="E177" s="15" t="s">
        <v>610</v>
      </c>
      <c r="F177" s="25"/>
      <c r="G177" s="25"/>
      <c r="H177" s="25"/>
      <c r="I177" s="25"/>
      <c r="J177" s="25"/>
      <c r="K177" s="25"/>
      <c r="L177" s="29"/>
      <c r="M177" s="25"/>
      <c r="N177" s="23">
        <f t="shared" si="65"/>
        <v>0</v>
      </c>
      <c r="P177" s="23">
        <f t="shared" si="48"/>
        <v>0</v>
      </c>
      <c r="Q177" s="23">
        <f t="shared" si="49"/>
        <v>0</v>
      </c>
      <c r="R177" s="23">
        <f t="shared" si="50"/>
        <v>0</v>
      </c>
      <c r="S177" s="23">
        <f t="shared" si="51"/>
        <v>0</v>
      </c>
      <c r="T177" s="23">
        <f t="shared" si="52"/>
        <v>0</v>
      </c>
      <c r="U177" s="23">
        <f t="shared" si="53"/>
        <v>0</v>
      </c>
      <c r="V177" s="23">
        <f t="shared" si="54"/>
        <v>0</v>
      </c>
    </row>
    <row r="178" spans="2:22" ht="24" x14ac:dyDescent="0.25">
      <c r="B178" s="26" t="s">
        <v>611</v>
      </c>
      <c r="C178" s="27" t="s">
        <v>612</v>
      </c>
      <c r="D178" s="27" t="s">
        <v>613</v>
      </c>
      <c r="E178" s="15" t="s">
        <v>614</v>
      </c>
      <c r="F178" s="25"/>
      <c r="G178" s="25"/>
      <c r="H178" s="25"/>
      <c r="I178" s="25"/>
      <c r="J178" s="25"/>
      <c r="K178" s="25"/>
      <c r="L178" s="25"/>
      <c r="M178" s="25"/>
      <c r="N178" s="23">
        <f t="shared" si="65"/>
        <v>0</v>
      </c>
      <c r="P178" s="23">
        <f t="shared" si="48"/>
        <v>0</v>
      </c>
      <c r="Q178" s="23">
        <f t="shared" si="49"/>
        <v>0</v>
      </c>
      <c r="R178" s="23">
        <f t="shared" si="50"/>
        <v>0</v>
      </c>
      <c r="S178" s="23">
        <f t="shared" si="51"/>
        <v>0</v>
      </c>
      <c r="T178" s="23">
        <f t="shared" si="52"/>
        <v>0</v>
      </c>
      <c r="U178" s="23">
        <f t="shared" si="53"/>
        <v>0</v>
      </c>
      <c r="V178" s="23">
        <f t="shared" si="54"/>
        <v>0</v>
      </c>
    </row>
    <row r="179" spans="2:22" x14ac:dyDescent="0.25">
      <c r="B179" s="26" t="s">
        <v>615</v>
      </c>
      <c r="C179" s="27" t="s">
        <v>616</v>
      </c>
      <c r="D179" s="27" t="s">
        <v>617</v>
      </c>
      <c r="E179" s="15" t="s">
        <v>618</v>
      </c>
      <c r="F179" s="25"/>
      <c r="G179" s="25"/>
      <c r="H179" s="25"/>
      <c r="I179" s="25"/>
      <c r="J179" s="25"/>
      <c r="K179" s="25"/>
      <c r="L179" s="25"/>
      <c r="M179" s="25"/>
      <c r="N179" s="23">
        <f t="shared" si="65"/>
        <v>0</v>
      </c>
      <c r="P179" s="23">
        <f t="shared" si="48"/>
        <v>0</v>
      </c>
      <c r="Q179" s="23">
        <f t="shared" si="49"/>
        <v>0</v>
      </c>
      <c r="R179" s="23">
        <f t="shared" si="50"/>
        <v>0</v>
      </c>
      <c r="S179" s="23">
        <f t="shared" si="51"/>
        <v>0</v>
      </c>
      <c r="T179" s="23">
        <f t="shared" si="52"/>
        <v>0</v>
      </c>
      <c r="U179" s="23">
        <f t="shared" si="53"/>
        <v>0</v>
      </c>
      <c r="V179" s="23">
        <f t="shared" si="54"/>
        <v>0</v>
      </c>
    </row>
    <row r="180" spans="2:22" ht="24" x14ac:dyDescent="0.25">
      <c r="B180" s="26" t="s">
        <v>619</v>
      </c>
      <c r="C180" s="27" t="s">
        <v>620</v>
      </c>
      <c r="D180" s="27" t="s">
        <v>621</v>
      </c>
      <c r="E180" s="15" t="s">
        <v>622</v>
      </c>
      <c r="F180" s="25"/>
      <c r="G180" s="25"/>
      <c r="H180" s="25"/>
      <c r="I180" s="25"/>
      <c r="J180" s="25"/>
      <c r="K180" s="25"/>
      <c r="L180" s="25"/>
      <c r="M180" s="25"/>
      <c r="N180" s="23">
        <f t="shared" si="65"/>
        <v>0</v>
      </c>
      <c r="P180" s="23">
        <f t="shared" si="48"/>
        <v>0</v>
      </c>
      <c r="Q180" s="23">
        <f t="shared" si="49"/>
        <v>0</v>
      </c>
      <c r="R180" s="23">
        <f t="shared" si="50"/>
        <v>0</v>
      </c>
      <c r="S180" s="23">
        <f t="shared" si="51"/>
        <v>0</v>
      </c>
      <c r="T180" s="23">
        <f t="shared" si="52"/>
        <v>0</v>
      </c>
      <c r="U180" s="23">
        <f t="shared" si="53"/>
        <v>0</v>
      </c>
      <c r="V180" s="23">
        <f t="shared" si="54"/>
        <v>0</v>
      </c>
    </row>
    <row r="181" spans="2:22" x14ac:dyDescent="0.25">
      <c r="B181" s="26" t="s">
        <v>623</v>
      </c>
      <c r="C181" s="27" t="s">
        <v>624</v>
      </c>
      <c r="D181" s="27" t="s">
        <v>625</v>
      </c>
      <c r="E181" s="15" t="s">
        <v>626</v>
      </c>
      <c r="F181" s="25"/>
      <c r="G181" s="25"/>
      <c r="H181" s="25"/>
      <c r="I181" s="25"/>
      <c r="J181" s="25"/>
      <c r="K181" s="25"/>
      <c r="L181" s="25"/>
      <c r="M181" s="25"/>
      <c r="N181" s="23">
        <f t="shared" si="65"/>
        <v>0</v>
      </c>
      <c r="P181" s="23">
        <f t="shared" si="48"/>
        <v>0</v>
      </c>
      <c r="Q181" s="23">
        <f t="shared" si="49"/>
        <v>0</v>
      </c>
      <c r="R181" s="23">
        <f t="shared" si="50"/>
        <v>0</v>
      </c>
      <c r="S181" s="23">
        <f t="shared" si="51"/>
        <v>0</v>
      </c>
      <c r="T181" s="23">
        <f t="shared" si="52"/>
        <v>0</v>
      </c>
      <c r="U181" s="23">
        <f t="shared" si="53"/>
        <v>0</v>
      </c>
      <c r="V181" s="23">
        <f t="shared" si="54"/>
        <v>0</v>
      </c>
    </row>
    <row r="182" spans="2:22" x14ac:dyDescent="0.25">
      <c r="B182" s="26" t="s">
        <v>627</v>
      </c>
      <c r="C182" s="27" t="s">
        <v>628</v>
      </c>
      <c r="D182" s="27" t="s">
        <v>629</v>
      </c>
      <c r="E182" s="15" t="s">
        <v>630</v>
      </c>
      <c r="F182" s="25"/>
      <c r="G182" s="25"/>
      <c r="H182" s="25"/>
      <c r="I182" s="25"/>
      <c r="J182" s="25"/>
      <c r="K182" s="25"/>
      <c r="L182" s="29"/>
      <c r="M182" s="25"/>
      <c r="N182" s="23">
        <f t="shared" si="65"/>
        <v>0</v>
      </c>
      <c r="P182" s="23">
        <f t="shared" si="48"/>
        <v>0</v>
      </c>
      <c r="Q182" s="23">
        <f t="shared" si="49"/>
        <v>0</v>
      </c>
      <c r="R182" s="23">
        <f t="shared" si="50"/>
        <v>0</v>
      </c>
      <c r="S182" s="23">
        <f t="shared" si="51"/>
        <v>0</v>
      </c>
      <c r="T182" s="23">
        <f t="shared" si="52"/>
        <v>0</v>
      </c>
      <c r="U182" s="23">
        <f t="shared" si="53"/>
        <v>0</v>
      </c>
      <c r="V182" s="23">
        <f t="shared" si="54"/>
        <v>0</v>
      </c>
    </row>
    <row r="183" spans="2:22" ht="41.25" customHeight="1" x14ac:dyDescent="0.25">
      <c r="B183" s="26" t="s">
        <v>631</v>
      </c>
      <c r="C183" s="27" t="s">
        <v>632</v>
      </c>
      <c r="D183" s="27" t="s">
        <v>633</v>
      </c>
      <c r="E183" s="15" t="s">
        <v>634</v>
      </c>
      <c r="F183" s="25"/>
      <c r="G183" s="25"/>
      <c r="H183" s="25"/>
      <c r="I183" s="25"/>
      <c r="J183" s="25"/>
      <c r="K183" s="25"/>
      <c r="L183" s="25"/>
      <c r="M183" s="25"/>
      <c r="N183" s="23">
        <f t="shared" si="65"/>
        <v>0</v>
      </c>
      <c r="P183" s="23">
        <f t="shared" si="48"/>
        <v>0</v>
      </c>
      <c r="Q183" s="23">
        <f t="shared" si="49"/>
        <v>0</v>
      </c>
      <c r="R183" s="23">
        <f t="shared" si="50"/>
        <v>0</v>
      </c>
      <c r="S183" s="23">
        <f t="shared" si="51"/>
        <v>0</v>
      </c>
      <c r="T183" s="23">
        <f t="shared" si="52"/>
        <v>0</v>
      </c>
      <c r="U183" s="23">
        <f t="shared" si="53"/>
        <v>0</v>
      </c>
      <c r="V183" s="23">
        <f t="shared" si="54"/>
        <v>0</v>
      </c>
    </row>
    <row r="184" spans="2:22" ht="44.25" customHeight="1" x14ac:dyDescent="0.25">
      <c r="B184" s="32" t="s">
        <v>635</v>
      </c>
      <c r="C184" s="33"/>
      <c r="D184" s="33"/>
      <c r="E184" s="34"/>
      <c r="F184" s="35">
        <f t="shared" ref="F184:N184" si="66">F167-(F168+F172+F173+F176+F177+F178+F179+F180+F181+F182+F183)</f>
        <v>0</v>
      </c>
      <c r="G184" s="35">
        <f t="shared" si="66"/>
        <v>0</v>
      </c>
      <c r="H184" s="35">
        <f t="shared" si="66"/>
        <v>0</v>
      </c>
      <c r="I184" s="35">
        <f t="shared" si="66"/>
        <v>0</v>
      </c>
      <c r="J184" s="35">
        <f t="shared" si="66"/>
        <v>0</v>
      </c>
      <c r="K184" s="35">
        <f t="shared" si="66"/>
        <v>0</v>
      </c>
      <c r="L184" s="35">
        <f t="shared" si="66"/>
        <v>0</v>
      </c>
      <c r="M184" s="35">
        <f t="shared" si="66"/>
        <v>0</v>
      </c>
      <c r="N184" s="35">
        <f t="shared" si="66"/>
        <v>0</v>
      </c>
      <c r="P184" s="23">
        <f t="shared" si="48"/>
        <v>0</v>
      </c>
      <c r="Q184" s="23">
        <f t="shared" si="49"/>
        <v>0</v>
      </c>
      <c r="R184" s="23">
        <f t="shared" si="50"/>
        <v>0</v>
      </c>
      <c r="S184" s="23">
        <f t="shared" si="51"/>
        <v>0</v>
      </c>
      <c r="T184" s="23">
        <f t="shared" si="52"/>
        <v>0</v>
      </c>
      <c r="U184" s="23">
        <f t="shared" si="53"/>
        <v>0</v>
      </c>
      <c r="V184" s="23">
        <f t="shared" si="54"/>
        <v>0</v>
      </c>
    </row>
    <row r="185" spans="2:22" x14ac:dyDescent="0.25">
      <c r="B185" s="38" t="s">
        <v>636</v>
      </c>
      <c r="C185" s="21" t="s">
        <v>637</v>
      </c>
      <c r="D185" s="21" t="s">
        <v>638</v>
      </c>
      <c r="E185" s="22" t="s">
        <v>639</v>
      </c>
      <c r="F185" s="25"/>
      <c r="G185" s="25"/>
      <c r="H185" s="25"/>
      <c r="I185" s="25"/>
      <c r="J185" s="25"/>
      <c r="K185" s="25"/>
      <c r="L185" s="25"/>
      <c r="M185" s="25"/>
      <c r="N185" s="23">
        <f t="shared" ref="N185:N191" si="67">I185-M185</f>
        <v>0</v>
      </c>
      <c r="P185" s="23">
        <f t="shared" si="48"/>
        <v>0</v>
      </c>
      <c r="Q185" s="23">
        <f t="shared" si="49"/>
        <v>0</v>
      </c>
      <c r="R185" s="23">
        <f t="shared" si="50"/>
        <v>0</v>
      </c>
      <c r="S185" s="23">
        <f t="shared" si="51"/>
        <v>0</v>
      </c>
      <c r="T185" s="23">
        <f t="shared" si="52"/>
        <v>0</v>
      </c>
      <c r="U185" s="23">
        <f t="shared" si="53"/>
        <v>0</v>
      </c>
      <c r="V185" s="23">
        <f t="shared" si="54"/>
        <v>0</v>
      </c>
    </row>
    <row r="186" spans="2:22" ht="24" x14ac:dyDescent="0.25">
      <c r="B186" s="26" t="s">
        <v>640</v>
      </c>
      <c r="C186" s="27" t="s">
        <v>641</v>
      </c>
      <c r="D186" s="27" t="s">
        <v>642</v>
      </c>
      <c r="E186" s="15" t="s">
        <v>643</v>
      </c>
      <c r="F186" s="25"/>
      <c r="G186" s="25"/>
      <c r="H186" s="25"/>
      <c r="I186" s="25"/>
      <c r="J186" s="41"/>
      <c r="K186" s="41">
        <f>J186</f>
        <v>0</v>
      </c>
      <c r="L186" s="25"/>
      <c r="M186" s="25"/>
      <c r="N186" s="23">
        <f t="shared" si="67"/>
        <v>0</v>
      </c>
      <c r="P186" s="23">
        <f t="shared" si="48"/>
        <v>0</v>
      </c>
      <c r="Q186" s="23">
        <f t="shared" si="49"/>
        <v>0</v>
      </c>
      <c r="R186" s="23">
        <f t="shared" si="50"/>
        <v>0</v>
      </c>
      <c r="S186" s="23">
        <f t="shared" si="51"/>
        <v>0</v>
      </c>
      <c r="T186" s="23">
        <f t="shared" si="52"/>
        <v>0</v>
      </c>
      <c r="U186" s="23">
        <f t="shared" si="53"/>
        <v>0</v>
      </c>
      <c r="V186" s="23">
        <f t="shared" si="54"/>
        <v>0</v>
      </c>
    </row>
    <row r="187" spans="2:22" x14ac:dyDescent="0.25">
      <c r="B187" s="26" t="s">
        <v>644</v>
      </c>
      <c r="C187" s="27" t="s">
        <v>645</v>
      </c>
      <c r="D187" s="27" t="s">
        <v>646</v>
      </c>
      <c r="E187" s="15" t="s">
        <v>647</v>
      </c>
      <c r="F187" s="25"/>
      <c r="G187" s="25"/>
      <c r="H187" s="25"/>
      <c r="I187" s="25"/>
      <c r="J187" s="25"/>
      <c r="K187" s="25"/>
      <c r="L187" s="25"/>
      <c r="M187" s="25"/>
      <c r="N187" s="23">
        <f t="shared" si="67"/>
        <v>0</v>
      </c>
      <c r="P187" s="23">
        <f t="shared" si="48"/>
        <v>0</v>
      </c>
      <c r="Q187" s="23">
        <f t="shared" si="49"/>
        <v>0</v>
      </c>
      <c r="R187" s="23">
        <f t="shared" si="50"/>
        <v>0</v>
      </c>
      <c r="S187" s="23">
        <f t="shared" si="51"/>
        <v>0</v>
      </c>
      <c r="T187" s="23">
        <f t="shared" si="52"/>
        <v>0</v>
      </c>
      <c r="U187" s="23">
        <f t="shared" si="53"/>
        <v>0</v>
      </c>
      <c r="V187" s="23">
        <f t="shared" si="54"/>
        <v>0</v>
      </c>
    </row>
    <row r="188" spans="2:22" x14ac:dyDescent="0.25">
      <c r="B188" s="26" t="s">
        <v>648</v>
      </c>
      <c r="C188" s="27" t="s">
        <v>649</v>
      </c>
      <c r="D188" s="27" t="s">
        <v>650</v>
      </c>
      <c r="E188" s="15" t="s">
        <v>651</v>
      </c>
      <c r="F188" s="25"/>
      <c r="G188" s="25"/>
      <c r="H188" s="25"/>
      <c r="I188" s="25"/>
      <c r="J188" s="25"/>
      <c r="K188" s="25"/>
      <c r="L188" s="25"/>
      <c r="M188" s="25"/>
      <c r="N188" s="23">
        <f t="shared" si="67"/>
        <v>0</v>
      </c>
      <c r="P188" s="23">
        <f t="shared" si="48"/>
        <v>0</v>
      </c>
      <c r="Q188" s="23">
        <f t="shared" si="49"/>
        <v>0</v>
      </c>
      <c r="R188" s="23">
        <f t="shared" si="50"/>
        <v>0</v>
      </c>
      <c r="S188" s="23">
        <f t="shared" si="51"/>
        <v>0</v>
      </c>
      <c r="T188" s="23">
        <f t="shared" si="52"/>
        <v>0</v>
      </c>
      <c r="U188" s="23">
        <f t="shared" si="53"/>
        <v>0</v>
      </c>
      <c r="V188" s="23">
        <f t="shared" si="54"/>
        <v>0</v>
      </c>
    </row>
    <row r="189" spans="2:22" x14ac:dyDescent="0.25">
      <c r="B189" s="26" t="s">
        <v>652</v>
      </c>
      <c r="C189" s="27" t="s">
        <v>653</v>
      </c>
      <c r="D189" s="27" t="s">
        <v>654</v>
      </c>
      <c r="E189" s="15" t="s">
        <v>655</v>
      </c>
      <c r="F189" s="25"/>
      <c r="G189" s="25"/>
      <c r="H189" s="25"/>
      <c r="I189" s="25"/>
      <c r="J189" s="25"/>
      <c r="K189" s="25"/>
      <c r="L189" s="25"/>
      <c r="M189" s="25"/>
      <c r="N189" s="23">
        <f t="shared" si="67"/>
        <v>0</v>
      </c>
      <c r="P189" s="23">
        <f t="shared" si="48"/>
        <v>0</v>
      </c>
      <c r="Q189" s="23">
        <f t="shared" si="49"/>
        <v>0</v>
      </c>
      <c r="R189" s="23">
        <f t="shared" si="50"/>
        <v>0</v>
      </c>
      <c r="S189" s="23">
        <f t="shared" si="51"/>
        <v>0</v>
      </c>
      <c r="T189" s="23">
        <f t="shared" si="52"/>
        <v>0</v>
      </c>
      <c r="U189" s="23">
        <f t="shared" si="53"/>
        <v>0</v>
      </c>
      <c r="V189" s="23">
        <f t="shared" si="54"/>
        <v>0</v>
      </c>
    </row>
    <row r="190" spans="2:22" x14ac:dyDescent="0.25">
      <c r="B190" s="26" t="s">
        <v>656</v>
      </c>
      <c r="C190" s="27" t="s">
        <v>657</v>
      </c>
      <c r="D190" s="27" t="s">
        <v>658</v>
      </c>
      <c r="E190" s="15" t="s">
        <v>659</v>
      </c>
      <c r="F190" s="25"/>
      <c r="G190" s="25"/>
      <c r="H190" s="25"/>
      <c r="I190" s="25"/>
      <c r="J190" s="25"/>
      <c r="K190" s="25"/>
      <c r="L190" s="25"/>
      <c r="M190" s="25"/>
      <c r="N190" s="23">
        <f t="shared" si="67"/>
        <v>0</v>
      </c>
      <c r="P190" s="23">
        <f t="shared" si="48"/>
        <v>0</v>
      </c>
      <c r="Q190" s="23">
        <f t="shared" si="49"/>
        <v>0</v>
      </c>
      <c r="R190" s="23">
        <f t="shared" si="50"/>
        <v>0</v>
      </c>
      <c r="S190" s="23">
        <f t="shared" si="51"/>
        <v>0</v>
      </c>
      <c r="T190" s="23">
        <f t="shared" si="52"/>
        <v>0</v>
      </c>
      <c r="U190" s="23">
        <f t="shared" si="53"/>
        <v>0</v>
      </c>
      <c r="V190" s="23">
        <f t="shared" si="54"/>
        <v>0</v>
      </c>
    </row>
    <row r="191" spans="2:22" ht="36" x14ac:dyDescent="0.25">
      <c r="B191" s="39" t="s">
        <v>660</v>
      </c>
      <c r="C191" s="27" t="s">
        <v>661</v>
      </c>
      <c r="D191" s="27" t="s">
        <v>662</v>
      </c>
      <c r="E191" s="15" t="s">
        <v>663</v>
      </c>
      <c r="F191" s="25"/>
      <c r="G191" s="25"/>
      <c r="H191" s="25"/>
      <c r="I191" s="25"/>
      <c r="J191" s="41"/>
      <c r="K191" s="41">
        <f>J191</f>
        <v>0</v>
      </c>
      <c r="L191" s="25"/>
      <c r="M191" s="25"/>
      <c r="N191" s="23">
        <f t="shared" si="67"/>
        <v>0</v>
      </c>
      <c r="P191" s="23">
        <f t="shared" si="48"/>
        <v>0</v>
      </c>
      <c r="Q191" s="23">
        <f t="shared" si="49"/>
        <v>0</v>
      </c>
      <c r="R191" s="23">
        <f t="shared" si="50"/>
        <v>0</v>
      </c>
      <c r="S191" s="23">
        <f t="shared" si="51"/>
        <v>0</v>
      </c>
      <c r="T191" s="23">
        <f t="shared" si="52"/>
        <v>0</v>
      </c>
      <c r="U191" s="23">
        <f t="shared" si="53"/>
        <v>0</v>
      </c>
      <c r="V191" s="23">
        <f t="shared" si="54"/>
        <v>0</v>
      </c>
    </row>
    <row r="192" spans="2:22" x14ac:dyDescent="0.25">
      <c r="B192" s="40" t="s">
        <v>664</v>
      </c>
      <c r="C192" s="33"/>
      <c r="D192" s="33"/>
      <c r="E192" s="34"/>
      <c r="F192" s="35">
        <f t="shared" ref="F192:N192" si="68">F190-F191</f>
        <v>0</v>
      </c>
      <c r="G192" s="35">
        <f t="shared" si="68"/>
        <v>0</v>
      </c>
      <c r="H192" s="35">
        <f t="shared" si="68"/>
        <v>0</v>
      </c>
      <c r="I192" s="35">
        <f t="shared" si="68"/>
        <v>0</v>
      </c>
      <c r="J192" s="35">
        <f t="shared" si="68"/>
        <v>0</v>
      </c>
      <c r="K192" s="35">
        <f t="shared" si="68"/>
        <v>0</v>
      </c>
      <c r="L192" s="35">
        <f t="shared" si="68"/>
        <v>0</v>
      </c>
      <c r="M192" s="35">
        <f t="shared" si="68"/>
        <v>0</v>
      </c>
      <c r="N192" s="35">
        <f t="shared" si="68"/>
        <v>0</v>
      </c>
      <c r="P192" s="23">
        <f t="shared" si="48"/>
        <v>0</v>
      </c>
      <c r="Q192" s="23">
        <f t="shared" si="49"/>
        <v>0</v>
      </c>
      <c r="R192" s="23">
        <f t="shared" si="50"/>
        <v>0</v>
      </c>
      <c r="S192" s="23">
        <f t="shared" si="51"/>
        <v>0</v>
      </c>
      <c r="T192" s="23">
        <f t="shared" si="52"/>
        <v>0</v>
      </c>
      <c r="U192" s="23">
        <f t="shared" si="53"/>
        <v>0</v>
      </c>
      <c r="V192" s="23">
        <f t="shared" si="54"/>
        <v>0</v>
      </c>
    </row>
    <row r="193" spans="2:22" x14ac:dyDescent="0.25">
      <c r="B193" s="26" t="s">
        <v>665</v>
      </c>
      <c r="C193" s="27" t="s">
        <v>666</v>
      </c>
      <c r="D193" s="27" t="s">
        <v>667</v>
      </c>
      <c r="E193" s="15" t="s">
        <v>668</v>
      </c>
      <c r="F193" s="25"/>
      <c r="G193" s="25"/>
      <c r="H193" s="25"/>
      <c r="I193" s="25"/>
      <c r="J193" s="25"/>
      <c r="K193" s="25"/>
      <c r="L193" s="25"/>
      <c r="M193" s="25"/>
      <c r="N193" s="23">
        <f>I193-M193</f>
        <v>0</v>
      </c>
      <c r="P193" s="23">
        <f t="shared" si="48"/>
        <v>0</v>
      </c>
      <c r="Q193" s="23">
        <f t="shared" si="49"/>
        <v>0</v>
      </c>
      <c r="R193" s="23">
        <f t="shared" si="50"/>
        <v>0</v>
      </c>
      <c r="S193" s="23">
        <f t="shared" si="51"/>
        <v>0</v>
      </c>
      <c r="T193" s="23">
        <f t="shared" si="52"/>
        <v>0</v>
      </c>
      <c r="U193" s="23">
        <f t="shared" si="53"/>
        <v>0</v>
      </c>
      <c r="V193" s="23">
        <f t="shared" si="54"/>
        <v>0</v>
      </c>
    </row>
    <row r="194" spans="2:22" x14ac:dyDescent="0.25">
      <c r="B194" s="26" t="s">
        <v>669</v>
      </c>
      <c r="C194" s="27" t="s">
        <v>670</v>
      </c>
      <c r="D194" s="27" t="s">
        <v>671</v>
      </c>
      <c r="E194" s="15" t="s">
        <v>672</v>
      </c>
      <c r="F194" s="25"/>
      <c r="G194" s="25"/>
      <c r="H194" s="25"/>
      <c r="I194" s="25"/>
      <c r="J194" s="25"/>
      <c r="K194" s="25"/>
      <c r="L194" s="25"/>
      <c r="M194" s="25"/>
      <c r="N194" s="23">
        <f>I194-M194</f>
        <v>0</v>
      </c>
      <c r="P194" s="23">
        <f t="shared" si="48"/>
        <v>0</v>
      </c>
      <c r="Q194" s="23">
        <f t="shared" si="49"/>
        <v>0</v>
      </c>
      <c r="R194" s="23">
        <f t="shared" si="50"/>
        <v>0</v>
      </c>
      <c r="S194" s="23">
        <f t="shared" si="51"/>
        <v>0</v>
      </c>
      <c r="T194" s="23">
        <f t="shared" si="52"/>
        <v>0</v>
      </c>
      <c r="U194" s="23">
        <f t="shared" si="53"/>
        <v>0</v>
      </c>
      <c r="V194" s="23">
        <f t="shared" si="54"/>
        <v>0</v>
      </c>
    </row>
    <row r="195" spans="2:22" ht="24" x14ac:dyDescent="0.25">
      <c r="B195" s="39" t="s">
        <v>673</v>
      </c>
      <c r="C195" s="27" t="s">
        <v>674</v>
      </c>
      <c r="D195" s="27" t="s">
        <v>675</v>
      </c>
      <c r="E195" s="15" t="s">
        <v>676</v>
      </c>
      <c r="F195" s="25"/>
      <c r="G195" s="25"/>
      <c r="H195" s="25"/>
      <c r="I195" s="25"/>
      <c r="J195" s="25"/>
      <c r="K195" s="25"/>
      <c r="L195" s="25"/>
      <c r="M195" s="25"/>
      <c r="N195" s="23">
        <f>I195-M195</f>
        <v>0</v>
      </c>
      <c r="P195" s="23">
        <f t="shared" si="48"/>
        <v>0</v>
      </c>
      <c r="Q195" s="23">
        <f t="shared" si="49"/>
        <v>0</v>
      </c>
      <c r="R195" s="23">
        <f t="shared" si="50"/>
        <v>0</v>
      </c>
      <c r="S195" s="23">
        <f t="shared" si="51"/>
        <v>0</v>
      </c>
      <c r="T195" s="23">
        <f t="shared" si="52"/>
        <v>0</v>
      </c>
      <c r="U195" s="23">
        <f t="shared" si="53"/>
        <v>0</v>
      </c>
      <c r="V195" s="23">
        <f t="shared" si="54"/>
        <v>0</v>
      </c>
    </row>
    <row r="196" spans="2:22" x14ac:dyDescent="0.25">
      <c r="B196" s="40" t="s">
        <v>677</v>
      </c>
      <c r="C196" s="33"/>
      <c r="D196" s="33"/>
      <c r="E196" s="34"/>
      <c r="F196" s="35">
        <f t="shared" ref="F196:N196" si="69">F194-F195</f>
        <v>0</v>
      </c>
      <c r="G196" s="35">
        <f t="shared" si="69"/>
        <v>0</v>
      </c>
      <c r="H196" s="35">
        <f t="shared" si="69"/>
        <v>0</v>
      </c>
      <c r="I196" s="35">
        <f t="shared" si="69"/>
        <v>0</v>
      </c>
      <c r="J196" s="35">
        <f t="shared" si="69"/>
        <v>0</v>
      </c>
      <c r="K196" s="35">
        <f t="shared" si="69"/>
        <v>0</v>
      </c>
      <c r="L196" s="35">
        <f t="shared" si="69"/>
        <v>0</v>
      </c>
      <c r="M196" s="35">
        <f t="shared" si="69"/>
        <v>0</v>
      </c>
      <c r="N196" s="35">
        <f t="shared" si="69"/>
        <v>0</v>
      </c>
      <c r="P196" s="23">
        <f t="shared" si="48"/>
        <v>0</v>
      </c>
      <c r="Q196" s="23">
        <f t="shared" si="49"/>
        <v>0</v>
      </c>
      <c r="R196" s="23">
        <f t="shared" si="50"/>
        <v>0</v>
      </c>
      <c r="S196" s="23">
        <f t="shared" si="51"/>
        <v>0</v>
      </c>
      <c r="T196" s="23">
        <f t="shared" si="52"/>
        <v>0</v>
      </c>
      <c r="U196" s="23">
        <f t="shared" si="53"/>
        <v>0</v>
      </c>
      <c r="V196" s="23">
        <f t="shared" si="54"/>
        <v>0</v>
      </c>
    </row>
    <row r="197" spans="2:22" ht="24" x14ac:dyDescent="0.25">
      <c r="B197" s="26" t="s">
        <v>678</v>
      </c>
      <c r="C197" s="27" t="s">
        <v>679</v>
      </c>
      <c r="D197" s="27" t="s">
        <v>680</v>
      </c>
      <c r="E197" s="15" t="s">
        <v>681</v>
      </c>
      <c r="F197" s="25"/>
      <c r="G197" s="25"/>
      <c r="H197" s="25"/>
      <c r="I197" s="25"/>
      <c r="J197" s="25"/>
      <c r="K197" s="25"/>
      <c r="L197" s="25"/>
      <c r="M197" s="25"/>
      <c r="N197" s="23">
        <f>I197-M197</f>
        <v>0</v>
      </c>
      <c r="P197" s="23">
        <f t="shared" si="48"/>
        <v>0</v>
      </c>
      <c r="Q197" s="23">
        <f t="shared" si="49"/>
        <v>0</v>
      </c>
      <c r="R197" s="23">
        <f t="shared" si="50"/>
        <v>0</v>
      </c>
      <c r="S197" s="23">
        <f t="shared" si="51"/>
        <v>0</v>
      </c>
      <c r="T197" s="23">
        <f t="shared" si="52"/>
        <v>0</v>
      </c>
      <c r="U197" s="23">
        <f t="shared" si="53"/>
        <v>0</v>
      </c>
      <c r="V197" s="23">
        <f t="shared" si="54"/>
        <v>0</v>
      </c>
    </row>
    <row r="198" spans="2:22" x14ac:dyDescent="0.25">
      <c r="B198" s="26" t="s">
        <v>682</v>
      </c>
      <c r="C198" s="27" t="s">
        <v>683</v>
      </c>
      <c r="D198" s="27" t="s">
        <v>684</v>
      </c>
      <c r="E198" s="15" t="s">
        <v>685</v>
      </c>
      <c r="F198" s="25"/>
      <c r="G198" s="25"/>
      <c r="H198" s="25"/>
      <c r="I198" s="25"/>
      <c r="J198" s="25"/>
      <c r="K198" s="25"/>
      <c r="L198" s="25"/>
      <c r="M198" s="25"/>
      <c r="N198" s="23">
        <f>I198-M198</f>
        <v>0</v>
      </c>
      <c r="P198" s="23">
        <f t="shared" si="48"/>
        <v>0</v>
      </c>
      <c r="Q198" s="23">
        <f t="shared" si="49"/>
        <v>0</v>
      </c>
      <c r="R198" s="23">
        <f t="shared" si="50"/>
        <v>0</v>
      </c>
      <c r="S198" s="23">
        <f t="shared" si="51"/>
        <v>0</v>
      </c>
      <c r="T198" s="23">
        <f t="shared" si="52"/>
        <v>0</v>
      </c>
      <c r="U198" s="23">
        <f t="shared" si="53"/>
        <v>0</v>
      </c>
      <c r="V198" s="23">
        <f t="shared" si="54"/>
        <v>0</v>
      </c>
    </row>
    <row r="199" spans="2:22" ht="24" x14ac:dyDescent="0.25">
      <c r="B199" s="39" t="s">
        <v>686</v>
      </c>
      <c r="C199" s="27" t="s">
        <v>687</v>
      </c>
      <c r="D199" s="27" t="s">
        <v>688</v>
      </c>
      <c r="E199" s="15" t="s">
        <v>689</v>
      </c>
      <c r="F199" s="28"/>
      <c r="G199" s="25"/>
      <c r="H199" s="25"/>
      <c r="I199" s="25"/>
      <c r="J199" s="25"/>
      <c r="K199" s="25"/>
      <c r="L199" s="29"/>
      <c r="M199" s="25"/>
      <c r="N199" s="23">
        <f>I199-M199</f>
        <v>0</v>
      </c>
      <c r="P199" s="23">
        <f t="shared" ref="P199:P262" si="70">F199-(G199+H199)</f>
        <v>0</v>
      </c>
      <c r="Q199" s="23">
        <f t="shared" ref="Q199:Q262" si="71">F199-I199</f>
        <v>0</v>
      </c>
      <c r="R199" s="23">
        <f t="shared" ref="R199:R262" si="72">F199-J199</f>
        <v>0</v>
      </c>
      <c r="S199" s="23">
        <f t="shared" ref="S199:S262" si="73">I199-K199</f>
        <v>0</v>
      </c>
      <c r="T199" s="23">
        <f t="shared" ref="T199:T262" si="74">J199-K199</f>
        <v>0</v>
      </c>
      <c r="U199" s="23">
        <f t="shared" ref="U199:U262" si="75">J199-L199</f>
        <v>0</v>
      </c>
      <c r="V199" s="23">
        <f t="shared" ref="V199:V262" si="76">(F199-I199)-(J199-K199)</f>
        <v>0</v>
      </c>
    </row>
    <row r="200" spans="2:22" x14ac:dyDescent="0.25">
      <c r="B200" s="40" t="s">
        <v>690</v>
      </c>
      <c r="C200" s="33"/>
      <c r="D200" s="33"/>
      <c r="E200" s="34"/>
      <c r="F200" s="35">
        <f t="shared" ref="F200:N200" si="77">F198-F199</f>
        <v>0</v>
      </c>
      <c r="G200" s="35">
        <f t="shared" si="77"/>
        <v>0</v>
      </c>
      <c r="H200" s="35">
        <f t="shared" si="77"/>
        <v>0</v>
      </c>
      <c r="I200" s="35">
        <f t="shared" si="77"/>
        <v>0</v>
      </c>
      <c r="J200" s="35">
        <f t="shared" si="77"/>
        <v>0</v>
      </c>
      <c r="K200" s="35">
        <f t="shared" si="77"/>
        <v>0</v>
      </c>
      <c r="L200" s="35">
        <f t="shared" si="77"/>
        <v>0</v>
      </c>
      <c r="M200" s="35">
        <f t="shared" si="77"/>
        <v>0</v>
      </c>
      <c r="N200" s="35">
        <f t="shared" si="77"/>
        <v>0</v>
      </c>
      <c r="P200" s="23">
        <f t="shared" si="70"/>
        <v>0</v>
      </c>
      <c r="Q200" s="23">
        <f t="shared" si="71"/>
        <v>0</v>
      </c>
      <c r="R200" s="23">
        <f t="shared" si="72"/>
        <v>0</v>
      </c>
      <c r="S200" s="23">
        <f t="shared" si="73"/>
        <v>0</v>
      </c>
      <c r="T200" s="23">
        <f t="shared" si="74"/>
        <v>0</v>
      </c>
      <c r="U200" s="23">
        <f t="shared" si="75"/>
        <v>0</v>
      </c>
      <c r="V200" s="23">
        <f t="shared" si="76"/>
        <v>0</v>
      </c>
    </row>
    <row r="201" spans="2:22" ht="36" x14ac:dyDescent="0.25">
      <c r="B201" s="40" t="s">
        <v>691</v>
      </c>
      <c r="C201" s="33"/>
      <c r="D201" s="33"/>
      <c r="E201" s="34"/>
      <c r="F201" s="35">
        <f t="shared" ref="F201:N201" si="78">F185-(F186+F187+F188+F189+F190+F193+F194+F197+F198)</f>
        <v>0</v>
      </c>
      <c r="G201" s="35">
        <f t="shared" si="78"/>
        <v>0</v>
      </c>
      <c r="H201" s="35">
        <f t="shared" si="78"/>
        <v>0</v>
      </c>
      <c r="I201" s="35">
        <f t="shared" si="78"/>
        <v>0</v>
      </c>
      <c r="J201" s="35">
        <f t="shared" si="78"/>
        <v>0</v>
      </c>
      <c r="K201" s="35">
        <f t="shared" si="78"/>
        <v>0</v>
      </c>
      <c r="L201" s="35">
        <f t="shared" si="78"/>
        <v>0</v>
      </c>
      <c r="M201" s="35">
        <f t="shared" si="78"/>
        <v>0</v>
      </c>
      <c r="N201" s="35">
        <f t="shared" si="78"/>
        <v>0</v>
      </c>
      <c r="P201" s="23">
        <f t="shared" si="70"/>
        <v>0</v>
      </c>
      <c r="Q201" s="23">
        <f t="shared" si="71"/>
        <v>0</v>
      </c>
      <c r="R201" s="23">
        <f t="shared" si="72"/>
        <v>0</v>
      </c>
      <c r="S201" s="23">
        <f t="shared" si="73"/>
        <v>0</v>
      </c>
      <c r="T201" s="23">
        <f t="shared" si="74"/>
        <v>0</v>
      </c>
      <c r="U201" s="23">
        <f t="shared" si="75"/>
        <v>0</v>
      </c>
      <c r="V201" s="23">
        <f t="shared" si="76"/>
        <v>0</v>
      </c>
    </row>
    <row r="202" spans="2:22" x14ac:dyDescent="0.25">
      <c r="B202" s="38" t="s">
        <v>692</v>
      </c>
      <c r="C202" s="21" t="s">
        <v>693</v>
      </c>
      <c r="D202" s="21" t="s">
        <v>694</v>
      </c>
      <c r="E202" s="22" t="s">
        <v>695</v>
      </c>
      <c r="F202" s="25"/>
      <c r="G202" s="25"/>
      <c r="H202" s="25"/>
      <c r="I202" s="25"/>
      <c r="J202" s="25"/>
      <c r="K202" s="25"/>
      <c r="L202" s="25"/>
      <c r="M202" s="25"/>
      <c r="N202" s="23">
        <f t="shared" ref="N202:N207" si="79">I202-M202</f>
        <v>0</v>
      </c>
      <c r="P202" s="23">
        <f t="shared" si="70"/>
        <v>0</v>
      </c>
      <c r="Q202" s="23">
        <f t="shared" si="71"/>
        <v>0</v>
      </c>
      <c r="R202" s="23">
        <f t="shared" si="72"/>
        <v>0</v>
      </c>
      <c r="S202" s="23">
        <f t="shared" si="73"/>
        <v>0</v>
      </c>
      <c r="T202" s="23">
        <f t="shared" si="74"/>
        <v>0</v>
      </c>
      <c r="U202" s="23">
        <f t="shared" si="75"/>
        <v>0</v>
      </c>
      <c r="V202" s="23">
        <f t="shared" si="76"/>
        <v>0</v>
      </c>
    </row>
    <row r="203" spans="2:22" ht="24" x14ac:dyDescent="0.25">
      <c r="B203" s="26" t="s">
        <v>696</v>
      </c>
      <c r="C203" s="27" t="s">
        <v>697</v>
      </c>
      <c r="D203" s="27" t="s">
        <v>698</v>
      </c>
      <c r="E203" s="15" t="s">
        <v>699</v>
      </c>
      <c r="F203" s="25"/>
      <c r="G203" s="25"/>
      <c r="H203" s="25"/>
      <c r="I203" s="25"/>
      <c r="J203" s="25"/>
      <c r="K203" s="25"/>
      <c r="L203" s="25"/>
      <c r="M203" s="25"/>
      <c r="N203" s="23">
        <f t="shared" si="79"/>
        <v>0</v>
      </c>
      <c r="P203" s="23">
        <f t="shared" si="70"/>
        <v>0</v>
      </c>
      <c r="Q203" s="23">
        <f t="shared" si="71"/>
        <v>0</v>
      </c>
      <c r="R203" s="23">
        <f t="shared" si="72"/>
        <v>0</v>
      </c>
      <c r="S203" s="23">
        <f t="shared" si="73"/>
        <v>0</v>
      </c>
      <c r="T203" s="23">
        <f t="shared" si="74"/>
        <v>0</v>
      </c>
      <c r="U203" s="23">
        <f t="shared" si="75"/>
        <v>0</v>
      </c>
      <c r="V203" s="23">
        <f t="shared" si="76"/>
        <v>0</v>
      </c>
    </row>
    <row r="204" spans="2:22" x14ac:dyDescent="0.25">
      <c r="B204" s="26" t="s">
        <v>700</v>
      </c>
      <c r="C204" s="27" t="s">
        <v>701</v>
      </c>
      <c r="D204" s="27" t="s">
        <v>702</v>
      </c>
      <c r="E204" s="15" t="s">
        <v>703</v>
      </c>
      <c r="F204" s="25"/>
      <c r="G204" s="25"/>
      <c r="H204" s="25"/>
      <c r="I204" s="25"/>
      <c r="J204" s="25"/>
      <c r="K204" s="25"/>
      <c r="L204" s="25"/>
      <c r="M204" s="25"/>
      <c r="N204" s="23">
        <f t="shared" si="79"/>
        <v>0</v>
      </c>
      <c r="P204" s="23">
        <f t="shared" si="70"/>
        <v>0</v>
      </c>
      <c r="Q204" s="23">
        <f t="shared" si="71"/>
        <v>0</v>
      </c>
      <c r="R204" s="23">
        <f t="shared" si="72"/>
        <v>0</v>
      </c>
      <c r="S204" s="23">
        <f t="shared" si="73"/>
        <v>0</v>
      </c>
      <c r="T204" s="23">
        <f t="shared" si="74"/>
        <v>0</v>
      </c>
      <c r="U204" s="23">
        <f t="shared" si="75"/>
        <v>0</v>
      </c>
      <c r="V204" s="23">
        <f t="shared" si="76"/>
        <v>0</v>
      </c>
    </row>
    <row r="205" spans="2:22" x14ac:dyDescent="0.25">
      <c r="B205" s="26" t="s">
        <v>704</v>
      </c>
      <c r="C205" s="27" t="s">
        <v>705</v>
      </c>
      <c r="D205" s="27" t="s">
        <v>706</v>
      </c>
      <c r="E205" s="15" t="s">
        <v>707</v>
      </c>
      <c r="F205" s="25"/>
      <c r="G205" s="25"/>
      <c r="H205" s="25"/>
      <c r="I205" s="25"/>
      <c r="J205" s="25"/>
      <c r="K205" s="25"/>
      <c r="L205" s="25"/>
      <c r="M205" s="25"/>
      <c r="N205" s="23">
        <f t="shared" si="79"/>
        <v>0</v>
      </c>
      <c r="P205" s="23">
        <f t="shared" si="70"/>
        <v>0</v>
      </c>
      <c r="Q205" s="23">
        <f t="shared" si="71"/>
        <v>0</v>
      </c>
      <c r="R205" s="23">
        <f t="shared" si="72"/>
        <v>0</v>
      </c>
      <c r="S205" s="23">
        <f t="shared" si="73"/>
        <v>0</v>
      </c>
      <c r="T205" s="23">
        <f t="shared" si="74"/>
        <v>0</v>
      </c>
      <c r="U205" s="23">
        <f t="shared" si="75"/>
        <v>0</v>
      </c>
      <c r="V205" s="23">
        <f t="shared" si="76"/>
        <v>0</v>
      </c>
    </row>
    <row r="206" spans="2:22" x14ac:dyDescent="0.25">
      <c r="B206" s="26" t="s">
        <v>708</v>
      </c>
      <c r="C206" s="27" t="s">
        <v>709</v>
      </c>
      <c r="D206" s="27" t="s">
        <v>710</v>
      </c>
      <c r="E206" s="15" t="s">
        <v>711</v>
      </c>
      <c r="F206" s="25"/>
      <c r="G206" s="25"/>
      <c r="H206" s="25"/>
      <c r="I206" s="25"/>
      <c r="J206" s="25"/>
      <c r="K206" s="25"/>
      <c r="L206" s="25"/>
      <c r="M206" s="25"/>
      <c r="N206" s="23">
        <f t="shared" si="79"/>
        <v>0</v>
      </c>
      <c r="P206" s="23">
        <f t="shared" si="70"/>
        <v>0</v>
      </c>
      <c r="Q206" s="23">
        <f t="shared" si="71"/>
        <v>0</v>
      </c>
      <c r="R206" s="23">
        <f t="shared" si="72"/>
        <v>0</v>
      </c>
      <c r="S206" s="23">
        <f t="shared" si="73"/>
        <v>0</v>
      </c>
      <c r="T206" s="23">
        <f t="shared" si="74"/>
        <v>0</v>
      </c>
      <c r="U206" s="23">
        <f t="shared" si="75"/>
        <v>0</v>
      </c>
      <c r="V206" s="23">
        <f t="shared" si="76"/>
        <v>0</v>
      </c>
    </row>
    <row r="207" spans="2:22" x14ac:dyDescent="0.25">
      <c r="B207" s="39" t="s">
        <v>712</v>
      </c>
      <c r="C207" s="27" t="s">
        <v>713</v>
      </c>
      <c r="D207" s="27" t="s">
        <v>714</v>
      </c>
      <c r="E207" s="15" t="s">
        <v>715</v>
      </c>
      <c r="F207" s="25"/>
      <c r="G207" s="25"/>
      <c r="H207" s="25"/>
      <c r="I207" s="25"/>
      <c r="J207" s="25"/>
      <c r="K207" s="25"/>
      <c r="L207" s="25"/>
      <c r="M207" s="25"/>
      <c r="N207" s="23">
        <f t="shared" si="79"/>
        <v>0</v>
      </c>
      <c r="P207" s="23">
        <f t="shared" si="70"/>
        <v>0</v>
      </c>
      <c r="Q207" s="23">
        <f t="shared" si="71"/>
        <v>0</v>
      </c>
      <c r="R207" s="23">
        <f t="shared" si="72"/>
        <v>0</v>
      </c>
      <c r="S207" s="23">
        <f t="shared" si="73"/>
        <v>0</v>
      </c>
      <c r="T207" s="23">
        <f t="shared" si="74"/>
        <v>0</v>
      </c>
      <c r="U207" s="23">
        <f t="shared" si="75"/>
        <v>0</v>
      </c>
      <c r="V207" s="23">
        <f t="shared" si="76"/>
        <v>0</v>
      </c>
    </row>
    <row r="208" spans="2:22" x14ac:dyDescent="0.25">
      <c r="B208" s="40" t="s">
        <v>716</v>
      </c>
      <c r="C208" s="33"/>
      <c r="D208" s="33"/>
      <c r="E208" s="34"/>
      <c r="F208" s="35">
        <f t="shared" ref="F208:N208" si="80">F206-F207</f>
        <v>0</v>
      </c>
      <c r="G208" s="35">
        <f t="shared" si="80"/>
        <v>0</v>
      </c>
      <c r="H208" s="35">
        <f t="shared" si="80"/>
        <v>0</v>
      </c>
      <c r="I208" s="35">
        <f t="shared" si="80"/>
        <v>0</v>
      </c>
      <c r="J208" s="35">
        <f t="shared" si="80"/>
        <v>0</v>
      </c>
      <c r="K208" s="35">
        <f t="shared" si="80"/>
        <v>0</v>
      </c>
      <c r="L208" s="35">
        <f t="shared" si="80"/>
        <v>0</v>
      </c>
      <c r="M208" s="35">
        <f t="shared" si="80"/>
        <v>0</v>
      </c>
      <c r="N208" s="35">
        <f t="shared" si="80"/>
        <v>0</v>
      </c>
      <c r="P208" s="23">
        <f t="shared" si="70"/>
        <v>0</v>
      </c>
      <c r="Q208" s="23">
        <f t="shared" si="71"/>
        <v>0</v>
      </c>
      <c r="R208" s="23">
        <f t="shared" si="72"/>
        <v>0</v>
      </c>
      <c r="S208" s="23">
        <f t="shared" si="73"/>
        <v>0</v>
      </c>
      <c r="T208" s="23">
        <f t="shared" si="74"/>
        <v>0</v>
      </c>
      <c r="U208" s="23">
        <f t="shared" si="75"/>
        <v>0</v>
      </c>
      <c r="V208" s="23">
        <f t="shared" si="76"/>
        <v>0</v>
      </c>
    </row>
    <row r="209" spans="2:22" x14ac:dyDescent="0.25">
      <c r="B209" s="26" t="s">
        <v>717</v>
      </c>
      <c r="C209" s="27" t="s">
        <v>718</v>
      </c>
      <c r="D209" s="27" t="s">
        <v>719</v>
      </c>
      <c r="E209" s="15" t="s">
        <v>720</v>
      </c>
      <c r="F209" s="25"/>
      <c r="G209" s="25"/>
      <c r="H209" s="25"/>
      <c r="I209" s="25"/>
      <c r="J209" s="25"/>
      <c r="K209" s="25"/>
      <c r="L209" s="25"/>
      <c r="M209" s="25"/>
      <c r="N209" s="23">
        <f>I209-M209</f>
        <v>0</v>
      </c>
      <c r="P209" s="23">
        <f t="shared" si="70"/>
        <v>0</v>
      </c>
      <c r="Q209" s="23">
        <f t="shared" si="71"/>
        <v>0</v>
      </c>
      <c r="R209" s="23">
        <f t="shared" si="72"/>
        <v>0</v>
      </c>
      <c r="S209" s="23">
        <f t="shared" si="73"/>
        <v>0</v>
      </c>
      <c r="T209" s="23">
        <f t="shared" si="74"/>
        <v>0</v>
      </c>
      <c r="U209" s="23">
        <f t="shared" si="75"/>
        <v>0</v>
      </c>
      <c r="V209" s="23">
        <f t="shared" si="76"/>
        <v>0</v>
      </c>
    </row>
    <row r="210" spans="2:22" x14ac:dyDescent="0.25">
      <c r="B210" s="26" t="s">
        <v>721</v>
      </c>
      <c r="C210" s="27" t="s">
        <v>722</v>
      </c>
      <c r="D210" s="27" t="s">
        <v>723</v>
      </c>
      <c r="E210" s="15" t="s">
        <v>724</v>
      </c>
      <c r="F210" s="25"/>
      <c r="G210" s="25"/>
      <c r="H210" s="25"/>
      <c r="I210" s="25"/>
      <c r="J210" s="25"/>
      <c r="K210" s="25"/>
      <c r="L210" s="25"/>
      <c r="M210" s="25"/>
      <c r="N210" s="23">
        <f>I210-M210</f>
        <v>0</v>
      </c>
      <c r="P210" s="23">
        <f t="shared" si="70"/>
        <v>0</v>
      </c>
      <c r="Q210" s="23">
        <f t="shared" si="71"/>
        <v>0</v>
      </c>
      <c r="R210" s="23">
        <f t="shared" si="72"/>
        <v>0</v>
      </c>
      <c r="S210" s="23">
        <f t="shared" si="73"/>
        <v>0</v>
      </c>
      <c r="T210" s="23">
        <f t="shared" si="74"/>
        <v>0</v>
      </c>
      <c r="U210" s="23">
        <f t="shared" si="75"/>
        <v>0</v>
      </c>
      <c r="V210" s="23">
        <f t="shared" si="76"/>
        <v>0</v>
      </c>
    </row>
    <row r="211" spans="2:22" ht="27" customHeight="1" x14ac:dyDescent="0.25">
      <c r="B211" s="32" t="s">
        <v>725</v>
      </c>
      <c r="C211" s="33"/>
      <c r="D211" s="33"/>
      <c r="E211" s="34"/>
      <c r="F211" s="35">
        <f t="shared" ref="F211:N211" si="81">F202-(F203+F204+F205+F206+F209+F210)</f>
        <v>0</v>
      </c>
      <c r="G211" s="35">
        <f t="shared" si="81"/>
        <v>0</v>
      </c>
      <c r="H211" s="35">
        <f t="shared" si="81"/>
        <v>0</v>
      </c>
      <c r="I211" s="35">
        <f t="shared" si="81"/>
        <v>0</v>
      </c>
      <c r="J211" s="35">
        <f t="shared" si="81"/>
        <v>0</v>
      </c>
      <c r="K211" s="35">
        <f t="shared" si="81"/>
        <v>0</v>
      </c>
      <c r="L211" s="35">
        <f t="shared" si="81"/>
        <v>0</v>
      </c>
      <c r="M211" s="35">
        <f t="shared" si="81"/>
        <v>0</v>
      </c>
      <c r="N211" s="35">
        <f t="shared" si="81"/>
        <v>0</v>
      </c>
      <c r="P211" s="23">
        <f t="shared" si="70"/>
        <v>0</v>
      </c>
      <c r="Q211" s="23">
        <f t="shared" si="71"/>
        <v>0</v>
      </c>
      <c r="R211" s="23">
        <f t="shared" si="72"/>
        <v>0</v>
      </c>
      <c r="S211" s="23">
        <f t="shared" si="73"/>
        <v>0</v>
      </c>
      <c r="T211" s="23">
        <f t="shared" si="74"/>
        <v>0</v>
      </c>
      <c r="U211" s="23">
        <f t="shared" si="75"/>
        <v>0</v>
      </c>
      <c r="V211" s="23">
        <f t="shared" si="76"/>
        <v>0</v>
      </c>
    </row>
    <row r="212" spans="2:22" ht="24" x14ac:dyDescent="0.25">
      <c r="B212" s="38" t="s">
        <v>726</v>
      </c>
      <c r="C212" s="21" t="s">
        <v>727</v>
      </c>
      <c r="D212" s="21" t="s">
        <v>728</v>
      </c>
      <c r="E212" s="22" t="s">
        <v>729</v>
      </c>
      <c r="F212" s="25"/>
      <c r="G212" s="25"/>
      <c r="H212" s="25"/>
      <c r="I212" s="25"/>
      <c r="J212" s="25"/>
      <c r="K212" s="25"/>
      <c r="L212" s="25"/>
      <c r="M212" s="25"/>
      <c r="N212" s="23">
        <f t="shared" ref="N212:N218" si="82">I212-M212</f>
        <v>0</v>
      </c>
      <c r="P212" s="23">
        <f t="shared" si="70"/>
        <v>0</v>
      </c>
      <c r="Q212" s="23">
        <f t="shared" si="71"/>
        <v>0</v>
      </c>
      <c r="R212" s="23">
        <f t="shared" si="72"/>
        <v>0</v>
      </c>
      <c r="S212" s="23">
        <f t="shared" si="73"/>
        <v>0</v>
      </c>
      <c r="T212" s="23">
        <f t="shared" si="74"/>
        <v>0</v>
      </c>
      <c r="U212" s="23">
        <f t="shared" si="75"/>
        <v>0</v>
      </c>
      <c r="V212" s="23">
        <f t="shared" si="76"/>
        <v>0</v>
      </c>
    </row>
    <row r="213" spans="2:22" ht="24" x14ac:dyDescent="0.25">
      <c r="B213" s="26" t="s">
        <v>730</v>
      </c>
      <c r="C213" s="27" t="s">
        <v>731</v>
      </c>
      <c r="D213" s="27" t="s">
        <v>732</v>
      </c>
      <c r="E213" s="15" t="s">
        <v>733</v>
      </c>
      <c r="F213" s="25"/>
      <c r="G213" s="25"/>
      <c r="H213" s="25"/>
      <c r="I213" s="25"/>
      <c r="J213" s="25"/>
      <c r="K213" s="25"/>
      <c r="L213" s="25"/>
      <c r="M213" s="25"/>
      <c r="N213" s="23">
        <f t="shared" si="82"/>
        <v>0</v>
      </c>
      <c r="P213" s="23">
        <f t="shared" si="70"/>
        <v>0</v>
      </c>
      <c r="Q213" s="23">
        <f t="shared" si="71"/>
        <v>0</v>
      </c>
      <c r="R213" s="23">
        <f t="shared" si="72"/>
        <v>0</v>
      </c>
      <c r="S213" s="23">
        <f t="shared" si="73"/>
        <v>0</v>
      </c>
      <c r="T213" s="23">
        <f t="shared" si="74"/>
        <v>0</v>
      </c>
      <c r="U213" s="23">
        <f t="shared" si="75"/>
        <v>0</v>
      </c>
      <c r="V213" s="23">
        <f t="shared" si="76"/>
        <v>0</v>
      </c>
    </row>
    <row r="214" spans="2:22" ht="24" x14ac:dyDescent="0.25">
      <c r="B214" s="39" t="s">
        <v>734</v>
      </c>
      <c r="C214" s="27" t="s">
        <v>735</v>
      </c>
      <c r="D214" s="27" t="s">
        <v>736</v>
      </c>
      <c r="E214" s="15" t="s">
        <v>737</v>
      </c>
      <c r="F214" s="25"/>
      <c r="G214" s="25"/>
      <c r="H214" s="25"/>
      <c r="I214" s="25"/>
      <c r="J214" s="25"/>
      <c r="K214" s="25"/>
      <c r="L214" s="25"/>
      <c r="M214" s="25"/>
      <c r="N214" s="23">
        <f t="shared" si="82"/>
        <v>0</v>
      </c>
      <c r="P214" s="23">
        <f t="shared" si="70"/>
        <v>0</v>
      </c>
      <c r="Q214" s="23">
        <f t="shared" si="71"/>
        <v>0</v>
      </c>
      <c r="R214" s="23">
        <f t="shared" si="72"/>
        <v>0</v>
      </c>
      <c r="S214" s="23">
        <f t="shared" si="73"/>
        <v>0</v>
      </c>
      <c r="T214" s="23">
        <f t="shared" si="74"/>
        <v>0</v>
      </c>
      <c r="U214" s="23">
        <f t="shared" si="75"/>
        <v>0</v>
      </c>
      <c r="V214" s="23">
        <f t="shared" si="76"/>
        <v>0</v>
      </c>
    </row>
    <row r="215" spans="2:22" x14ac:dyDescent="0.25">
      <c r="B215" s="39" t="s">
        <v>738</v>
      </c>
      <c r="C215" s="27" t="s">
        <v>739</v>
      </c>
      <c r="D215" s="27" t="s">
        <v>740</v>
      </c>
      <c r="E215" s="15" t="s">
        <v>741</v>
      </c>
      <c r="F215" s="25"/>
      <c r="G215" s="25"/>
      <c r="H215" s="25"/>
      <c r="I215" s="25"/>
      <c r="J215" s="25"/>
      <c r="K215" s="25"/>
      <c r="L215" s="25"/>
      <c r="M215" s="25"/>
      <c r="N215" s="23">
        <f t="shared" si="82"/>
        <v>0</v>
      </c>
      <c r="P215" s="23">
        <f t="shared" si="70"/>
        <v>0</v>
      </c>
      <c r="Q215" s="23">
        <f t="shared" si="71"/>
        <v>0</v>
      </c>
      <c r="R215" s="23">
        <f t="shared" si="72"/>
        <v>0</v>
      </c>
      <c r="S215" s="23">
        <f t="shared" si="73"/>
        <v>0</v>
      </c>
      <c r="T215" s="23">
        <f t="shared" si="74"/>
        <v>0</v>
      </c>
      <c r="U215" s="23">
        <f t="shared" si="75"/>
        <v>0</v>
      </c>
      <c r="V215" s="23">
        <f t="shared" si="76"/>
        <v>0</v>
      </c>
    </row>
    <row r="216" spans="2:22" ht="24" x14ac:dyDescent="0.25">
      <c r="B216" s="39" t="s">
        <v>742</v>
      </c>
      <c r="C216" s="27" t="s">
        <v>743</v>
      </c>
      <c r="D216" s="27" t="s">
        <v>744</v>
      </c>
      <c r="E216" s="15" t="s">
        <v>745</v>
      </c>
      <c r="F216" s="25"/>
      <c r="G216" s="25"/>
      <c r="H216" s="25"/>
      <c r="I216" s="25"/>
      <c r="J216" s="25"/>
      <c r="K216" s="25"/>
      <c r="L216" s="25"/>
      <c r="M216" s="25"/>
      <c r="N216" s="23">
        <f t="shared" si="82"/>
        <v>0</v>
      </c>
      <c r="P216" s="23">
        <f t="shared" si="70"/>
        <v>0</v>
      </c>
      <c r="Q216" s="23">
        <f t="shared" si="71"/>
        <v>0</v>
      </c>
      <c r="R216" s="23">
        <f t="shared" si="72"/>
        <v>0</v>
      </c>
      <c r="S216" s="23">
        <f t="shared" si="73"/>
        <v>0</v>
      </c>
      <c r="T216" s="23">
        <f t="shared" si="74"/>
        <v>0</v>
      </c>
      <c r="U216" s="23">
        <f t="shared" si="75"/>
        <v>0</v>
      </c>
      <c r="V216" s="23">
        <f t="shared" si="76"/>
        <v>0</v>
      </c>
    </row>
    <row r="217" spans="2:22" x14ac:dyDescent="0.25">
      <c r="B217" s="39" t="s">
        <v>746</v>
      </c>
      <c r="C217" s="27" t="s">
        <v>747</v>
      </c>
      <c r="D217" s="27" t="s">
        <v>748</v>
      </c>
      <c r="E217" s="15" t="s">
        <v>749</v>
      </c>
      <c r="F217" s="25"/>
      <c r="G217" s="25"/>
      <c r="H217" s="25"/>
      <c r="I217" s="25"/>
      <c r="J217" s="25"/>
      <c r="K217" s="25"/>
      <c r="L217" s="25"/>
      <c r="M217" s="25"/>
      <c r="N217" s="23">
        <f t="shared" si="82"/>
        <v>0</v>
      </c>
      <c r="P217" s="23">
        <f t="shared" si="70"/>
        <v>0</v>
      </c>
      <c r="Q217" s="23">
        <f t="shared" si="71"/>
        <v>0</v>
      </c>
      <c r="R217" s="23">
        <f t="shared" si="72"/>
        <v>0</v>
      </c>
      <c r="S217" s="23">
        <f t="shared" si="73"/>
        <v>0</v>
      </c>
      <c r="T217" s="23">
        <f t="shared" si="74"/>
        <v>0</v>
      </c>
      <c r="U217" s="23">
        <f t="shared" si="75"/>
        <v>0</v>
      </c>
      <c r="V217" s="23">
        <f t="shared" si="76"/>
        <v>0</v>
      </c>
    </row>
    <row r="218" spans="2:22" x14ac:dyDescent="0.25">
      <c r="B218" s="39" t="s">
        <v>750</v>
      </c>
      <c r="C218" s="27" t="s">
        <v>751</v>
      </c>
      <c r="D218" s="27" t="s">
        <v>752</v>
      </c>
      <c r="E218" s="15" t="s">
        <v>753</v>
      </c>
      <c r="F218" s="25"/>
      <c r="G218" s="25"/>
      <c r="H218" s="25"/>
      <c r="I218" s="25"/>
      <c r="J218" s="25"/>
      <c r="K218" s="25"/>
      <c r="L218" s="25"/>
      <c r="M218" s="25"/>
      <c r="N218" s="23">
        <f t="shared" si="82"/>
        <v>0</v>
      </c>
      <c r="P218" s="23">
        <f t="shared" si="70"/>
        <v>0</v>
      </c>
      <c r="Q218" s="23">
        <f t="shared" si="71"/>
        <v>0</v>
      </c>
      <c r="R218" s="23">
        <f t="shared" si="72"/>
        <v>0</v>
      </c>
      <c r="S218" s="23">
        <f t="shared" si="73"/>
        <v>0</v>
      </c>
      <c r="T218" s="23">
        <f t="shared" si="74"/>
        <v>0</v>
      </c>
      <c r="U218" s="23">
        <f t="shared" si="75"/>
        <v>0</v>
      </c>
      <c r="V218" s="23">
        <f t="shared" si="76"/>
        <v>0</v>
      </c>
    </row>
    <row r="219" spans="2:22" ht="25.5" customHeight="1" x14ac:dyDescent="0.25">
      <c r="B219" s="40" t="s">
        <v>754</v>
      </c>
      <c r="C219" s="33"/>
      <c r="D219" s="33"/>
      <c r="E219" s="34"/>
      <c r="F219" s="35">
        <f t="shared" ref="F219:N219" si="83">F213-(F214+F215+F216+F217+F218)</f>
        <v>0</v>
      </c>
      <c r="G219" s="35">
        <f t="shared" si="83"/>
        <v>0</v>
      </c>
      <c r="H219" s="35">
        <f t="shared" si="83"/>
        <v>0</v>
      </c>
      <c r="I219" s="35">
        <f t="shared" si="83"/>
        <v>0</v>
      </c>
      <c r="J219" s="35">
        <f t="shared" si="83"/>
        <v>0</v>
      </c>
      <c r="K219" s="35">
        <f t="shared" si="83"/>
        <v>0</v>
      </c>
      <c r="L219" s="35">
        <f t="shared" si="83"/>
        <v>0</v>
      </c>
      <c r="M219" s="35">
        <f t="shared" si="83"/>
        <v>0</v>
      </c>
      <c r="N219" s="35">
        <f t="shared" si="83"/>
        <v>0</v>
      </c>
      <c r="P219" s="23">
        <f t="shared" si="70"/>
        <v>0</v>
      </c>
      <c r="Q219" s="23">
        <f t="shared" si="71"/>
        <v>0</v>
      </c>
      <c r="R219" s="23">
        <f t="shared" si="72"/>
        <v>0</v>
      </c>
      <c r="S219" s="23">
        <f t="shared" si="73"/>
        <v>0</v>
      </c>
      <c r="T219" s="23">
        <f t="shared" si="74"/>
        <v>0</v>
      </c>
      <c r="U219" s="23">
        <f t="shared" si="75"/>
        <v>0</v>
      </c>
      <c r="V219" s="23">
        <f t="shared" si="76"/>
        <v>0</v>
      </c>
    </row>
    <row r="220" spans="2:22" x14ac:dyDescent="0.25">
      <c r="B220" s="26" t="s">
        <v>755</v>
      </c>
      <c r="C220" s="27" t="s">
        <v>756</v>
      </c>
      <c r="D220" s="27" t="s">
        <v>757</v>
      </c>
      <c r="E220" s="15" t="s">
        <v>758</v>
      </c>
      <c r="F220" s="25"/>
      <c r="G220" s="25"/>
      <c r="H220" s="25"/>
      <c r="I220" s="25"/>
      <c r="J220" s="25"/>
      <c r="K220" s="25"/>
      <c r="L220" s="25"/>
      <c r="M220" s="25"/>
      <c r="N220" s="23">
        <f>I220-M220</f>
        <v>0</v>
      </c>
      <c r="P220" s="23">
        <f t="shared" si="70"/>
        <v>0</v>
      </c>
      <c r="Q220" s="23">
        <f t="shared" si="71"/>
        <v>0</v>
      </c>
      <c r="R220" s="23">
        <f t="shared" si="72"/>
        <v>0</v>
      </c>
      <c r="S220" s="23">
        <f t="shared" si="73"/>
        <v>0</v>
      </c>
      <c r="T220" s="23">
        <f t="shared" si="74"/>
        <v>0</v>
      </c>
      <c r="U220" s="23">
        <f t="shared" si="75"/>
        <v>0</v>
      </c>
      <c r="V220" s="23">
        <f t="shared" si="76"/>
        <v>0</v>
      </c>
    </row>
    <row r="221" spans="2:22" ht="24" x14ac:dyDescent="0.25">
      <c r="B221" s="39" t="s">
        <v>759</v>
      </c>
      <c r="C221" s="27" t="s">
        <v>760</v>
      </c>
      <c r="D221" s="27" t="s">
        <v>761</v>
      </c>
      <c r="E221" s="15" t="s">
        <v>762</v>
      </c>
      <c r="F221" s="25"/>
      <c r="G221" s="25"/>
      <c r="H221" s="25"/>
      <c r="I221" s="25"/>
      <c r="J221" s="25"/>
      <c r="K221" s="25"/>
      <c r="L221" s="25"/>
      <c r="M221" s="25"/>
      <c r="N221" s="23">
        <f>I221-M221</f>
        <v>0</v>
      </c>
      <c r="P221" s="23">
        <f t="shared" si="70"/>
        <v>0</v>
      </c>
      <c r="Q221" s="23">
        <f t="shared" si="71"/>
        <v>0</v>
      </c>
      <c r="R221" s="23">
        <f t="shared" si="72"/>
        <v>0</v>
      </c>
      <c r="S221" s="23">
        <f t="shared" si="73"/>
        <v>0</v>
      </c>
      <c r="T221" s="23">
        <f t="shared" si="74"/>
        <v>0</v>
      </c>
      <c r="U221" s="23">
        <f t="shared" si="75"/>
        <v>0</v>
      </c>
      <c r="V221" s="23">
        <f t="shared" si="76"/>
        <v>0</v>
      </c>
    </row>
    <row r="222" spans="2:22" x14ac:dyDescent="0.25">
      <c r="B222" s="40" t="s">
        <v>763</v>
      </c>
      <c r="C222" s="33"/>
      <c r="D222" s="33"/>
      <c r="E222" s="34"/>
      <c r="F222" s="35">
        <f t="shared" ref="F222:N222" si="84">F220-F221</f>
        <v>0</v>
      </c>
      <c r="G222" s="35">
        <f t="shared" si="84"/>
        <v>0</v>
      </c>
      <c r="H222" s="35">
        <f t="shared" si="84"/>
        <v>0</v>
      </c>
      <c r="I222" s="35">
        <f t="shared" si="84"/>
        <v>0</v>
      </c>
      <c r="J222" s="35">
        <f t="shared" si="84"/>
        <v>0</v>
      </c>
      <c r="K222" s="35">
        <f t="shared" si="84"/>
        <v>0</v>
      </c>
      <c r="L222" s="35">
        <f t="shared" si="84"/>
        <v>0</v>
      </c>
      <c r="M222" s="35">
        <f t="shared" si="84"/>
        <v>0</v>
      </c>
      <c r="N222" s="35">
        <f t="shared" si="84"/>
        <v>0</v>
      </c>
      <c r="P222" s="23">
        <f t="shared" si="70"/>
        <v>0</v>
      </c>
      <c r="Q222" s="23">
        <f t="shared" si="71"/>
        <v>0</v>
      </c>
      <c r="R222" s="23">
        <f t="shared" si="72"/>
        <v>0</v>
      </c>
      <c r="S222" s="23">
        <f t="shared" si="73"/>
        <v>0</v>
      </c>
      <c r="T222" s="23">
        <f t="shared" si="74"/>
        <v>0</v>
      </c>
      <c r="U222" s="23">
        <f t="shared" si="75"/>
        <v>0</v>
      </c>
      <c r="V222" s="23">
        <f t="shared" si="76"/>
        <v>0</v>
      </c>
    </row>
    <row r="223" spans="2:22" x14ac:dyDescent="0.25">
      <c r="B223" s="26" t="s">
        <v>764</v>
      </c>
      <c r="C223" s="27" t="s">
        <v>765</v>
      </c>
      <c r="D223" s="27" t="s">
        <v>766</v>
      </c>
      <c r="E223" s="15" t="s">
        <v>767</v>
      </c>
      <c r="F223" s="25"/>
      <c r="G223" s="25"/>
      <c r="H223" s="25"/>
      <c r="I223" s="25"/>
      <c r="J223" s="25"/>
      <c r="K223" s="25"/>
      <c r="L223" s="25"/>
      <c r="M223" s="25"/>
      <c r="N223" s="23">
        <f>I223-M223</f>
        <v>0</v>
      </c>
      <c r="P223" s="23">
        <f t="shared" si="70"/>
        <v>0</v>
      </c>
      <c r="Q223" s="23">
        <f t="shared" si="71"/>
        <v>0</v>
      </c>
      <c r="R223" s="23">
        <f t="shared" si="72"/>
        <v>0</v>
      </c>
      <c r="S223" s="23">
        <f t="shared" si="73"/>
        <v>0</v>
      </c>
      <c r="T223" s="23">
        <f t="shared" si="74"/>
        <v>0</v>
      </c>
      <c r="U223" s="23">
        <f t="shared" si="75"/>
        <v>0</v>
      </c>
      <c r="V223" s="23">
        <f t="shared" si="76"/>
        <v>0</v>
      </c>
    </row>
    <row r="224" spans="2:22" x14ac:dyDescent="0.25">
      <c r="B224" s="26" t="s">
        <v>768</v>
      </c>
      <c r="C224" s="27" t="s">
        <v>769</v>
      </c>
      <c r="D224" s="27" t="s">
        <v>770</v>
      </c>
      <c r="E224" s="15" t="s">
        <v>771</v>
      </c>
      <c r="F224" s="25"/>
      <c r="G224" s="25"/>
      <c r="H224" s="25"/>
      <c r="I224" s="25"/>
      <c r="J224" s="25"/>
      <c r="K224" s="25"/>
      <c r="L224" s="25"/>
      <c r="M224" s="25"/>
      <c r="N224" s="23">
        <f>I224-M224</f>
        <v>0</v>
      </c>
      <c r="P224" s="23">
        <f t="shared" si="70"/>
        <v>0</v>
      </c>
      <c r="Q224" s="23">
        <f t="shared" si="71"/>
        <v>0</v>
      </c>
      <c r="R224" s="23">
        <f t="shared" si="72"/>
        <v>0</v>
      </c>
      <c r="S224" s="23">
        <f t="shared" si="73"/>
        <v>0</v>
      </c>
      <c r="T224" s="23">
        <f t="shared" si="74"/>
        <v>0</v>
      </c>
      <c r="U224" s="23">
        <f t="shared" si="75"/>
        <v>0</v>
      </c>
      <c r="V224" s="23">
        <f t="shared" si="76"/>
        <v>0</v>
      </c>
    </row>
    <row r="225" spans="2:22" ht="24" x14ac:dyDescent="0.25">
      <c r="B225" s="39" t="s">
        <v>772</v>
      </c>
      <c r="C225" s="27" t="s">
        <v>773</v>
      </c>
      <c r="D225" s="27" t="s">
        <v>774</v>
      </c>
      <c r="E225" s="15" t="s">
        <v>775</v>
      </c>
      <c r="F225" s="25"/>
      <c r="G225" s="25"/>
      <c r="H225" s="25"/>
      <c r="I225" s="25"/>
      <c r="J225" s="25"/>
      <c r="K225" s="25"/>
      <c r="L225" s="25"/>
      <c r="M225" s="25"/>
      <c r="N225" s="23">
        <f>I225-M225</f>
        <v>0</v>
      </c>
      <c r="P225" s="23">
        <f t="shared" si="70"/>
        <v>0</v>
      </c>
      <c r="Q225" s="23">
        <f t="shared" si="71"/>
        <v>0</v>
      </c>
      <c r="R225" s="23">
        <f t="shared" si="72"/>
        <v>0</v>
      </c>
      <c r="S225" s="23">
        <f t="shared" si="73"/>
        <v>0</v>
      </c>
      <c r="T225" s="23">
        <f t="shared" si="74"/>
        <v>0</v>
      </c>
      <c r="U225" s="23">
        <f t="shared" si="75"/>
        <v>0</v>
      </c>
      <c r="V225" s="23">
        <f t="shared" si="76"/>
        <v>0</v>
      </c>
    </row>
    <row r="226" spans="2:22" x14ac:dyDescent="0.25">
      <c r="B226" s="40" t="s">
        <v>776</v>
      </c>
      <c r="C226" s="33"/>
      <c r="D226" s="33"/>
      <c r="E226" s="34"/>
      <c r="F226" s="35">
        <f t="shared" ref="F226:N226" si="85">F224-F225</f>
        <v>0</v>
      </c>
      <c r="G226" s="35">
        <f t="shared" si="85"/>
        <v>0</v>
      </c>
      <c r="H226" s="35">
        <f t="shared" si="85"/>
        <v>0</v>
      </c>
      <c r="I226" s="35">
        <f t="shared" si="85"/>
        <v>0</v>
      </c>
      <c r="J226" s="35">
        <f t="shared" si="85"/>
        <v>0</v>
      </c>
      <c r="K226" s="35">
        <f t="shared" si="85"/>
        <v>0</v>
      </c>
      <c r="L226" s="35">
        <f t="shared" si="85"/>
        <v>0</v>
      </c>
      <c r="M226" s="35">
        <f t="shared" si="85"/>
        <v>0</v>
      </c>
      <c r="N226" s="35">
        <f t="shared" si="85"/>
        <v>0</v>
      </c>
      <c r="P226" s="23">
        <f t="shared" si="70"/>
        <v>0</v>
      </c>
      <c r="Q226" s="23">
        <f t="shared" si="71"/>
        <v>0</v>
      </c>
      <c r="R226" s="23">
        <f t="shared" si="72"/>
        <v>0</v>
      </c>
      <c r="S226" s="23">
        <f t="shared" si="73"/>
        <v>0</v>
      </c>
      <c r="T226" s="23">
        <f t="shared" si="74"/>
        <v>0</v>
      </c>
      <c r="U226" s="23">
        <f t="shared" si="75"/>
        <v>0</v>
      </c>
      <c r="V226" s="23">
        <f t="shared" si="76"/>
        <v>0</v>
      </c>
    </row>
    <row r="227" spans="2:22" x14ac:dyDescent="0.25">
      <c r="B227" s="26" t="s">
        <v>777</v>
      </c>
      <c r="C227" s="27" t="s">
        <v>778</v>
      </c>
      <c r="D227" s="27" t="s">
        <v>779</v>
      </c>
      <c r="E227" s="15" t="s">
        <v>780</v>
      </c>
      <c r="F227" s="25"/>
      <c r="G227" s="25"/>
      <c r="H227" s="25"/>
      <c r="I227" s="25"/>
      <c r="J227" s="25"/>
      <c r="K227" s="25"/>
      <c r="L227" s="25"/>
      <c r="M227" s="25"/>
      <c r="N227" s="23">
        <f>I227-M227</f>
        <v>0</v>
      </c>
      <c r="P227" s="23">
        <f t="shared" si="70"/>
        <v>0</v>
      </c>
      <c r="Q227" s="23">
        <f t="shared" si="71"/>
        <v>0</v>
      </c>
      <c r="R227" s="23">
        <f t="shared" si="72"/>
        <v>0</v>
      </c>
      <c r="S227" s="23">
        <f t="shared" si="73"/>
        <v>0</v>
      </c>
      <c r="T227" s="23">
        <f t="shared" si="74"/>
        <v>0</v>
      </c>
      <c r="U227" s="23">
        <f t="shared" si="75"/>
        <v>0</v>
      </c>
      <c r="V227" s="23">
        <f t="shared" si="76"/>
        <v>0</v>
      </c>
    </row>
    <row r="228" spans="2:22" x14ac:dyDescent="0.25">
      <c r="B228" s="26" t="s">
        <v>781</v>
      </c>
      <c r="C228" s="27" t="s">
        <v>782</v>
      </c>
      <c r="D228" s="27" t="s">
        <v>783</v>
      </c>
      <c r="E228" s="15" t="s">
        <v>784</v>
      </c>
      <c r="F228" s="25"/>
      <c r="G228" s="25"/>
      <c r="H228" s="25"/>
      <c r="I228" s="25"/>
      <c r="J228" s="25"/>
      <c r="K228" s="25"/>
      <c r="L228" s="25"/>
      <c r="M228" s="25"/>
      <c r="N228" s="23">
        <f>I228-M228</f>
        <v>0</v>
      </c>
      <c r="P228" s="23">
        <f t="shared" si="70"/>
        <v>0</v>
      </c>
      <c r="Q228" s="23">
        <f t="shared" si="71"/>
        <v>0</v>
      </c>
      <c r="R228" s="23">
        <f t="shared" si="72"/>
        <v>0</v>
      </c>
      <c r="S228" s="23">
        <f t="shared" si="73"/>
        <v>0</v>
      </c>
      <c r="T228" s="23">
        <f t="shared" si="74"/>
        <v>0</v>
      </c>
      <c r="U228" s="23">
        <f t="shared" si="75"/>
        <v>0</v>
      </c>
      <c r="V228" s="23">
        <f t="shared" si="76"/>
        <v>0</v>
      </c>
    </row>
    <row r="229" spans="2:22" ht="24" x14ac:dyDescent="0.25">
      <c r="B229" s="39" t="s">
        <v>785</v>
      </c>
      <c r="C229" s="27" t="s">
        <v>786</v>
      </c>
      <c r="D229" s="31" t="s">
        <v>787</v>
      </c>
      <c r="E229" s="15" t="s">
        <v>788</v>
      </c>
      <c r="F229" s="25"/>
      <c r="G229" s="25"/>
      <c r="H229" s="25"/>
      <c r="I229" s="25"/>
      <c r="J229" s="25"/>
      <c r="K229" s="25"/>
      <c r="L229" s="25"/>
      <c r="M229" s="25"/>
      <c r="N229" s="23">
        <f>I229-M229</f>
        <v>0</v>
      </c>
      <c r="P229" s="23">
        <f t="shared" si="70"/>
        <v>0</v>
      </c>
      <c r="Q229" s="23">
        <f t="shared" si="71"/>
        <v>0</v>
      </c>
      <c r="R229" s="23">
        <f t="shared" si="72"/>
        <v>0</v>
      </c>
      <c r="S229" s="23">
        <f t="shared" si="73"/>
        <v>0</v>
      </c>
      <c r="T229" s="23">
        <f t="shared" si="74"/>
        <v>0</v>
      </c>
      <c r="U229" s="23">
        <f t="shared" si="75"/>
        <v>0</v>
      </c>
      <c r="V229" s="23">
        <f t="shared" si="76"/>
        <v>0</v>
      </c>
    </row>
    <row r="230" spans="2:22" x14ac:dyDescent="0.25">
      <c r="B230" s="39" t="s">
        <v>789</v>
      </c>
      <c r="C230" s="27" t="s">
        <v>790</v>
      </c>
      <c r="D230" s="31" t="s">
        <v>791</v>
      </c>
      <c r="E230" s="15" t="s">
        <v>792</v>
      </c>
      <c r="F230" s="25"/>
      <c r="G230" s="25"/>
      <c r="H230" s="25"/>
      <c r="I230" s="25"/>
      <c r="J230" s="25"/>
      <c r="K230" s="25"/>
      <c r="L230" s="25"/>
      <c r="M230" s="25"/>
      <c r="N230" s="23">
        <f>I230-M230</f>
        <v>0</v>
      </c>
      <c r="P230" s="23">
        <f t="shared" si="70"/>
        <v>0</v>
      </c>
      <c r="Q230" s="23">
        <f t="shared" si="71"/>
        <v>0</v>
      </c>
      <c r="R230" s="23">
        <f t="shared" si="72"/>
        <v>0</v>
      </c>
      <c r="S230" s="23">
        <f t="shared" si="73"/>
        <v>0</v>
      </c>
      <c r="T230" s="23">
        <f t="shared" si="74"/>
        <v>0</v>
      </c>
      <c r="U230" s="23">
        <f t="shared" si="75"/>
        <v>0</v>
      </c>
      <c r="V230" s="23">
        <f t="shared" si="76"/>
        <v>0</v>
      </c>
    </row>
    <row r="231" spans="2:22" x14ac:dyDescent="0.25">
      <c r="B231" s="40" t="s">
        <v>793</v>
      </c>
      <c r="C231" s="33"/>
      <c r="D231" s="33"/>
      <c r="E231" s="34"/>
      <c r="F231" s="35">
        <f t="shared" ref="F231:N231" si="86">F228-(F229+F230)</f>
        <v>0</v>
      </c>
      <c r="G231" s="35">
        <f t="shared" si="86"/>
        <v>0</v>
      </c>
      <c r="H231" s="35">
        <f t="shared" si="86"/>
        <v>0</v>
      </c>
      <c r="I231" s="35">
        <f t="shared" si="86"/>
        <v>0</v>
      </c>
      <c r="J231" s="35">
        <f t="shared" si="86"/>
        <v>0</v>
      </c>
      <c r="K231" s="35">
        <f t="shared" si="86"/>
        <v>0</v>
      </c>
      <c r="L231" s="35">
        <f t="shared" si="86"/>
        <v>0</v>
      </c>
      <c r="M231" s="35">
        <f t="shared" si="86"/>
        <v>0</v>
      </c>
      <c r="N231" s="35">
        <f t="shared" si="86"/>
        <v>0</v>
      </c>
      <c r="P231" s="23">
        <f t="shared" si="70"/>
        <v>0</v>
      </c>
      <c r="Q231" s="23">
        <f t="shared" si="71"/>
        <v>0</v>
      </c>
      <c r="R231" s="23">
        <f t="shared" si="72"/>
        <v>0</v>
      </c>
      <c r="S231" s="23">
        <f t="shared" si="73"/>
        <v>0</v>
      </c>
      <c r="T231" s="23">
        <f t="shared" si="74"/>
        <v>0</v>
      </c>
      <c r="U231" s="23">
        <f t="shared" si="75"/>
        <v>0</v>
      </c>
      <c r="V231" s="23">
        <f t="shared" si="76"/>
        <v>0</v>
      </c>
    </row>
    <row r="232" spans="2:22" ht="29.25" customHeight="1" x14ac:dyDescent="0.25">
      <c r="B232" s="40" t="s">
        <v>794</v>
      </c>
      <c r="C232" s="33"/>
      <c r="D232" s="33"/>
      <c r="E232" s="34"/>
      <c r="F232" s="35">
        <f t="shared" ref="F232:N232" si="87">F212-(F213+F220+F223+F224+F227+F228)</f>
        <v>0</v>
      </c>
      <c r="G232" s="35">
        <f t="shared" si="87"/>
        <v>0</v>
      </c>
      <c r="H232" s="35">
        <f t="shared" si="87"/>
        <v>0</v>
      </c>
      <c r="I232" s="35">
        <f t="shared" si="87"/>
        <v>0</v>
      </c>
      <c r="J232" s="35">
        <f t="shared" si="87"/>
        <v>0</v>
      </c>
      <c r="K232" s="35">
        <f t="shared" si="87"/>
        <v>0</v>
      </c>
      <c r="L232" s="35">
        <f t="shared" si="87"/>
        <v>0</v>
      </c>
      <c r="M232" s="35">
        <f t="shared" si="87"/>
        <v>0</v>
      </c>
      <c r="N232" s="35">
        <f t="shared" si="87"/>
        <v>0</v>
      </c>
      <c r="P232" s="23">
        <f t="shared" si="70"/>
        <v>0</v>
      </c>
      <c r="Q232" s="23">
        <f t="shared" si="71"/>
        <v>0</v>
      </c>
      <c r="R232" s="23">
        <f t="shared" si="72"/>
        <v>0</v>
      </c>
      <c r="S232" s="23">
        <f t="shared" si="73"/>
        <v>0</v>
      </c>
      <c r="T232" s="23">
        <f t="shared" si="74"/>
        <v>0</v>
      </c>
      <c r="U232" s="23">
        <f t="shared" si="75"/>
        <v>0</v>
      </c>
      <c r="V232" s="23">
        <f t="shared" si="76"/>
        <v>0</v>
      </c>
    </row>
    <row r="233" spans="2:22" x14ac:dyDescent="0.25">
      <c r="B233" s="38" t="s">
        <v>795</v>
      </c>
      <c r="C233" s="21" t="s">
        <v>796</v>
      </c>
      <c r="D233" s="21" t="s">
        <v>797</v>
      </c>
      <c r="E233" s="22" t="s">
        <v>798</v>
      </c>
      <c r="F233" s="25"/>
      <c r="G233" s="25"/>
      <c r="H233" s="25"/>
      <c r="I233" s="25"/>
      <c r="J233" s="25"/>
      <c r="K233" s="25"/>
      <c r="L233" s="25"/>
      <c r="M233" s="25"/>
      <c r="N233" s="23">
        <f t="shared" ref="N233:N241" si="88">I233-M233</f>
        <v>0</v>
      </c>
      <c r="P233" s="23">
        <f t="shared" si="70"/>
        <v>0</v>
      </c>
      <c r="Q233" s="23">
        <f t="shared" si="71"/>
        <v>0</v>
      </c>
      <c r="R233" s="23">
        <f t="shared" si="72"/>
        <v>0</v>
      </c>
      <c r="S233" s="23">
        <f t="shared" si="73"/>
        <v>0</v>
      </c>
      <c r="T233" s="23">
        <f t="shared" si="74"/>
        <v>0</v>
      </c>
      <c r="U233" s="23">
        <f t="shared" si="75"/>
        <v>0</v>
      </c>
      <c r="V233" s="23">
        <f t="shared" si="76"/>
        <v>0</v>
      </c>
    </row>
    <row r="234" spans="2:22" ht="48" x14ac:dyDescent="0.25">
      <c r="B234" s="26" t="s">
        <v>799</v>
      </c>
      <c r="C234" s="27" t="s">
        <v>800</v>
      </c>
      <c r="D234" s="27" t="s">
        <v>801</v>
      </c>
      <c r="E234" s="15" t="s">
        <v>802</v>
      </c>
      <c r="F234" s="25"/>
      <c r="G234" s="25"/>
      <c r="H234" s="25"/>
      <c r="I234" s="25"/>
      <c r="J234" s="25"/>
      <c r="K234" s="25"/>
      <c r="L234" s="25"/>
      <c r="M234" s="25"/>
      <c r="N234" s="23">
        <f t="shared" si="88"/>
        <v>0</v>
      </c>
      <c r="P234" s="23">
        <f t="shared" si="70"/>
        <v>0</v>
      </c>
      <c r="Q234" s="23">
        <f t="shared" si="71"/>
        <v>0</v>
      </c>
      <c r="R234" s="23">
        <f t="shared" si="72"/>
        <v>0</v>
      </c>
      <c r="S234" s="23">
        <f t="shared" si="73"/>
        <v>0</v>
      </c>
      <c r="T234" s="23">
        <f t="shared" si="74"/>
        <v>0</v>
      </c>
      <c r="U234" s="23">
        <f t="shared" si="75"/>
        <v>0</v>
      </c>
      <c r="V234" s="23">
        <f t="shared" si="76"/>
        <v>0</v>
      </c>
    </row>
    <row r="235" spans="2:22" x14ac:dyDescent="0.25">
      <c r="B235" s="26" t="s">
        <v>803</v>
      </c>
      <c r="C235" s="27" t="s">
        <v>804</v>
      </c>
      <c r="D235" s="27" t="s">
        <v>805</v>
      </c>
      <c r="E235" s="15" t="s">
        <v>806</v>
      </c>
      <c r="F235" s="25"/>
      <c r="G235" s="25"/>
      <c r="H235" s="25"/>
      <c r="I235" s="25"/>
      <c r="J235" s="25"/>
      <c r="K235" s="25"/>
      <c r="L235" s="25"/>
      <c r="M235" s="25"/>
      <c r="N235" s="23">
        <f t="shared" si="88"/>
        <v>0</v>
      </c>
      <c r="P235" s="23">
        <f t="shared" si="70"/>
        <v>0</v>
      </c>
      <c r="Q235" s="23">
        <f t="shared" si="71"/>
        <v>0</v>
      </c>
      <c r="R235" s="23">
        <f t="shared" si="72"/>
        <v>0</v>
      </c>
      <c r="S235" s="23">
        <f t="shared" si="73"/>
        <v>0</v>
      </c>
      <c r="T235" s="23">
        <f t="shared" si="74"/>
        <v>0</v>
      </c>
      <c r="U235" s="23">
        <f t="shared" si="75"/>
        <v>0</v>
      </c>
      <c r="V235" s="23">
        <f t="shared" si="76"/>
        <v>0</v>
      </c>
    </row>
    <row r="236" spans="2:22" x14ac:dyDescent="0.25">
      <c r="B236" s="26" t="s">
        <v>807</v>
      </c>
      <c r="C236" s="27" t="s">
        <v>808</v>
      </c>
      <c r="D236" s="27" t="s">
        <v>809</v>
      </c>
      <c r="E236" s="15" t="s">
        <v>810</v>
      </c>
      <c r="F236" s="25"/>
      <c r="G236" s="25"/>
      <c r="H236" s="25"/>
      <c r="I236" s="25"/>
      <c r="J236" s="25"/>
      <c r="K236" s="25"/>
      <c r="L236" s="25"/>
      <c r="M236" s="25"/>
      <c r="N236" s="23">
        <f t="shared" si="88"/>
        <v>0</v>
      </c>
      <c r="P236" s="23">
        <f t="shared" si="70"/>
        <v>0</v>
      </c>
      <c r="Q236" s="23">
        <f t="shared" si="71"/>
        <v>0</v>
      </c>
      <c r="R236" s="23">
        <f t="shared" si="72"/>
        <v>0</v>
      </c>
      <c r="S236" s="23">
        <f t="shared" si="73"/>
        <v>0</v>
      </c>
      <c r="T236" s="23">
        <f t="shared" si="74"/>
        <v>0</v>
      </c>
      <c r="U236" s="23">
        <f t="shared" si="75"/>
        <v>0</v>
      </c>
      <c r="V236" s="23">
        <f t="shared" si="76"/>
        <v>0</v>
      </c>
    </row>
    <row r="237" spans="2:22" ht="24" x14ac:dyDescent="0.25">
      <c r="B237" s="26" t="s">
        <v>811</v>
      </c>
      <c r="C237" s="27" t="s">
        <v>812</v>
      </c>
      <c r="D237" s="27" t="s">
        <v>813</v>
      </c>
      <c r="E237" s="15" t="s">
        <v>814</v>
      </c>
      <c r="F237" s="25"/>
      <c r="G237" s="25"/>
      <c r="H237" s="25"/>
      <c r="I237" s="25"/>
      <c r="J237" s="25"/>
      <c r="K237" s="25"/>
      <c r="L237" s="25"/>
      <c r="M237" s="25"/>
      <c r="N237" s="23">
        <f t="shared" si="88"/>
        <v>0</v>
      </c>
      <c r="P237" s="23">
        <f t="shared" si="70"/>
        <v>0</v>
      </c>
      <c r="Q237" s="23">
        <f t="shared" si="71"/>
        <v>0</v>
      </c>
      <c r="R237" s="23">
        <f t="shared" si="72"/>
        <v>0</v>
      </c>
      <c r="S237" s="23">
        <f t="shared" si="73"/>
        <v>0</v>
      </c>
      <c r="T237" s="23">
        <f t="shared" si="74"/>
        <v>0</v>
      </c>
      <c r="U237" s="23">
        <f t="shared" si="75"/>
        <v>0</v>
      </c>
      <c r="V237" s="23">
        <f t="shared" si="76"/>
        <v>0</v>
      </c>
    </row>
    <row r="238" spans="2:22" x14ac:dyDescent="0.25">
      <c r="B238" s="26" t="s">
        <v>815</v>
      </c>
      <c r="C238" s="27" t="s">
        <v>816</v>
      </c>
      <c r="D238" s="27" t="s">
        <v>817</v>
      </c>
      <c r="E238" s="15" t="s">
        <v>818</v>
      </c>
      <c r="F238" s="25"/>
      <c r="G238" s="25"/>
      <c r="H238" s="25"/>
      <c r="I238" s="25"/>
      <c r="J238" s="25"/>
      <c r="K238" s="25"/>
      <c r="L238" s="25"/>
      <c r="M238" s="25"/>
      <c r="N238" s="23">
        <f t="shared" si="88"/>
        <v>0</v>
      </c>
      <c r="P238" s="23">
        <f t="shared" si="70"/>
        <v>0</v>
      </c>
      <c r="Q238" s="23">
        <f t="shared" si="71"/>
        <v>0</v>
      </c>
      <c r="R238" s="23">
        <f t="shared" si="72"/>
        <v>0</v>
      </c>
      <c r="S238" s="23">
        <f t="shared" si="73"/>
        <v>0</v>
      </c>
      <c r="T238" s="23">
        <f t="shared" si="74"/>
        <v>0</v>
      </c>
      <c r="U238" s="23">
        <f t="shared" si="75"/>
        <v>0</v>
      </c>
      <c r="V238" s="23">
        <f t="shared" si="76"/>
        <v>0</v>
      </c>
    </row>
    <row r="239" spans="2:22" x14ac:dyDescent="0.25">
      <c r="B239" s="26" t="s">
        <v>819</v>
      </c>
      <c r="C239" s="27" t="s">
        <v>820</v>
      </c>
      <c r="D239" s="27" t="s">
        <v>821</v>
      </c>
      <c r="E239" s="15" t="s">
        <v>822</v>
      </c>
      <c r="F239" s="25"/>
      <c r="G239" s="25"/>
      <c r="H239" s="25"/>
      <c r="I239" s="25"/>
      <c r="J239" s="25"/>
      <c r="K239" s="25"/>
      <c r="L239" s="25"/>
      <c r="M239" s="25"/>
      <c r="N239" s="23">
        <f t="shared" si="88"/>
        <v>0</v>
      </c>
      <c r="P239" s="23">
        <f t="shared" si="70"/>
        <v>0</v>
      </c>
      <c r="Q239" s="23">
        <f t="shared" si="71"/>
        <v>0</v>
      </c>
      <c r="R239" s="23">
        <f t="shared" si="72"/>
        <v>0</v>
      </c>
      <c r="S239" s="23">
        <f t="shared" si="73"/>
        <v>0</v>
      </c>
      <c r="T239" s="23">
        <f t="shared" si="74"/>
        <v>0</v>
      </c>
      <c r="U239" s="23">
        <f t="shared" si="75"/>
        <v>0</v>
      </c>
      <c r="V239" s="23">
        <f t="shared" si="76"/>
        <v>0</v>
      </c>
    </row>
    <row r="240" spans="2:22" ht="24" x14ac:dyDescent="0.25">
      <c r="B240" s="26" t="s">
        <v>823</v>
      </c>
      <c r="C240" s="27" t="s">
        <v>824</v>
      </c>
      <c r="D240" s="27" t="s">
        <v>825</v>
      </c>
      <c r="E240" s="15" t="s">
        <v>826</v>
      </c>
      <c r="F240" s="25"/>
      <c r="G240" s="25"/>
      <c r="H240" s="25"/>
      <c r="I240" s="25"/>
      <c r="J240" s="25"/>
      <c r="K240" s="25"/>
      <c r="L240" s="25"/>
      <c r="M240" s="25"/>
      <c r="N240" s="23">
        <f t="shared" si="88"/>
        <v>0</v>
      </c>
      <c r="P240" s="23">
        <f t="shared" si="70"/>
        <v>0</v>
      </c>
      <c r="Q240" s="23">
        <f t="shared" si="71"/>
        <v>0</v>
      </c>
      <c r="R240" s="23">
        <f t="shared" si="72"/>
        <v>0</v>
      </c>
      <c r="S240" s="23">
        <f t="shared" si="73"/>
        <v>0</v>
      </c>
      <c r="T240" s="23">
        <f t="shared" si="74"/>
        <v>0</v>
      </c>
      <c r="U240" s="23">
        <f t="shared" si="75"/>
        <v>0</v>
      </c>
      <c r="V240" s="23">
        <f t="shared" si="76"/>
        <v>0</v>
      </c>
    </row>
    <row r="241" spans="2:22" x14ac:dyDescent="0.25">
      <c r="B241" s="39" t="s">
        <v>827</v>
      </c>
      <c r="C241" s="27" t="s">
        <v>828</v>
      </c>
      <c r="D241" s="27" t="s">
        <v>829</v>
      </c>
      <c r="E241" s="15" t="s">
        <v>830</v>
      </c>
      <c r="F241" s="25"/>
      <c r="G241" s="25"/>
      <c r="H241" s="25"/>
      <c r="I241" s="25"/>
      <c r="J241" s="25"/>
      <c r="K241" s="25"/>
      <c r="L241" s="25"/>
      <c r="M241" s="25"/>
      <c r="N241" s="23">
        <f t="shared" si="88"/>
        <v>0</v>
      </c>
      <c r="P241" s="23">
        <f t="shared" si="70"/>
        <v>0</v>
      </c>
      <c r="Q241" s="23">
        <f t="shared" si="71"/>
        <v>0</v>
      </c>
      <c r="R241" s="23">
        <f t="shared" si="72"/>
        <v>0</v>
      </c>
      <c r="S241" s="23">
        <f t="shared" si="73"/>
        <v>0</v>
      </c>
      <c r="T241" s="23">
        <f t="shared" si="74"/>
        <v>0</v>
      </c>
      <c r="U241" s="23">
        <f t="shared" si="75"/>
        <v>0</v>
      </c>
      <c r="V241" s="23">
        <f t="shared" si="76"/>
        <v>0</v>
      </c>
    </row>
    <row r="242" spans="2:22" x14ac:dyDescent="0.25">
      <c r="B242" s="40" t="s">
        <v>831</v>
      </c>
      <c r="C242" s="33"/>
      <c r="D242" s="33"/>
      <c r="E242" s="34"/>
      <c r="F242" s="35">
        <f t="shared" ref="F242:N242" si="89">F240-F241</f>
        <v>0</v>
      </c>
      <c r="G242" s="35">
        <f t="shared" si="89"/>
        <v>0</v>
      </c>
      <c r="H242" s="35">
        <f t="shared" si="89"/>
        <v>0</v>
      </c>
      <c r="I242" s="35">
        <f t="shared" si="89"/>
        <v>0</v>
      </c>
      <c r="J242" s="35">
        <f t="shared" si="89"/>
        <v>0</v>
      </c>
      <c r="K242" s="35">
        <f t="shared" si="89"/>
        <v>0</v>
      </c>
      <c r="L242" s="35">
        <f t="shared" si="89"/>
        <v>0</v>
      </c>
      <c r="M242" s="35">
        <f t="shared" si="89"/>
        <v>0</v>
      </c>
      <c r="N242" s="35">
        <f t="shared" si="89"/>
        <v>0</v>
      </c>
      <c r="P242" s="23">
        <f t="shared" si="70"/>
        <v>0</v>
      </c>
      <c r="Q242" s="23">
        <f t="shared" si="71"/>
        <v>0</v>
      </c>
      <c r="R242" s="23">
        <f t="shared" si="72"/>
        <v>0</v>
      </c>
      <c r="S242" s="23">
        <f t="shared" si="73"/>
        <v>0</v>
      </c>
      <c r="T242" s="23">
        <f t="shared" si="74"/>
        <v>0</v>
      </c>
      <c r="U242" s="23">
        <f t="shared" si="75"/>
        <v>0</v>
      </c>
      <c r="V242" s="23">
        <f t="shared" si="76"/>
        <v>0</v>
      </c>
    </row>
    <row r="243" spans="2:22" x14ac:dyDescent="0.25">
      <c r="B243" s="26" t="s">
        <v>832</v>
      </c>
      <c r="C243" s="27" t="s">
        <v>833</v>
      </c>
      <c r="D243" s="27" t="s">
        <v>834</v>
      </c>
      <c r="E243" s="15" t="s">
        <v>835</v>
      </c>
      <c r="F243" s="25"/>
      <c r="G243" s="25"/>
      <c r="H243" s="25"/>
      <c r="I243" s="25"/>
      <c r="J243" s="25"/>
      <c r="K243" s="25"/>
      <c r="L243" s="25"/>
      <c r="M243" s="25"/>
      <c r="N243" s="23">
        <f>I243-M243</f>
        <v>0</v>
      </c>
      <c r="P243" s="23">
        <f t="shared" si="70"/>
        <v>0</v>
      </c>
      <c r="Q243" s="23">
        <f t="shared" si="71"/>
        <v>0</v>
      </c>
      <c r="R243" s="23">
        <f t="shared" si="72"/>
        <v>0</v>
      </c>
      <c r="S243" s="23">
        <f t="shared" si="73"/>
        <v>0</v>
      </c>
      <c r="T243" s="23">
        <f t="shared" si="74"/>
        <v>0</v>
      </c>
      <c r="U243" s="23">
        <f t="shared" si="75"/>
        <v>0</v>
      </c>
      <c r="V243" s="23">
        <f t="shared" si="76"/>
        <v>0</v>
      </c>
    </row>
    <row r="244" spans="2:22" x14ac:dyDescent="0.25">
      <c r="B244" s="26" t="s">
        <v>836</v>
      </c>
      <c r="C244" s="27" t="s">
        <v>837</v>
      </c>
      <c r="D244" s="27" t="s">
        <v>838</v>
      </c>
      <c r="E244" s="15" t="s">
        <v>839</v>
      </c>
      <c r="F244" s="25"/>
      <c r="G244" s="25"/>
      <c r="H244" s="25"/>
      <c r="I244" s="25"/>
      <c r="J244" s="25"/>
      <c r="K244" s="25"/>
      <c r="L244" s="25"/>
      <c r="M244" s="25"/>
      <c r="N244" s="23">
        <f>I244-M244</f>
        <v>0</v>
      </c>
      <c r="P244" s="23">
        <f t="shared" si="70"/>
        <v>0</v>
      </c>
      <c r="Q244" s="23">
        <f t="shared" si="71"/>
        <v>0</v>
      </c>
      <c r="R244" s="23">
        <f t="shared" si="72"/>
        <v>0</v>
      </c>
      <c r="S244" s="23">
        <f t="shared" si="73"/>
        <v>0</v>
      </c>
      <c r="T244" s="23">
        <f t="shared" si="74"/>
        <v>0</v>
      </c>
      <c r="U244" s="23">
        <f t="shared" si="75"/>
        <v>0</v>
      </c>
      <c r="V244" s="23">
        <f t="shared" si="76"/>
        <v>0</v>
      </c>
    </row>
    <row r="245" spans="2:22" x14ac:dyDescent="0.25">
      <c r="B245" s="26" t="s">
        <v>840</v>
      </c>
      <c r="C245" s="27" t="s">
        <v>841</v>
      </c>
      <c r="D245" s="27" t="s">
        <v>842</v>
      </c>
      <c r="E245" s="15" t="s">
        <v>843</v>
      </c>
      <c r="F245" s="25"/>
      <c r="G245" s="25"/>
      <c r="H245" s="25"/>
      <c r="I245" s="25"/>
      <c r="J245" s="25"/>
      <c r="K245" s="25"/>
      <c r="L245" s="25"/>
      <c r="M245" s="25"/>
      <c r="N245" s="23">
        <f>I245-M245</f>
        <v>0</v>
      </c>
      <c r="P245" s="23">
        <f t="shared" si="70"/>
        <v>0</v>
      </c>
      <c r="Q245" s="23">
        <f t="shared" si="71"/>
        <v>0</v>
      </c>
      <c r="R245" s="23">
        <f t="shared" si="72"/>
        <v>0</v>
      </c>
      <c r="S245" s="23">
        <f t="shared" si="73"/>
        <v>0</v>
      </c>
      <c r="T245" s="23">
        <f t="shared" si="74"/>
        <v>0</v>
      </c>
      <c r="U245" s="23">
        <f t="shared" si="75"/>
        <v>0</v>
      </c>
      <c r="V245" s="23">
        <f t="shared" si="76"/>
        <v>0</v>
      </c>
    </row>
    <row r="246" spans="2:22" ht="36" x14ac:dyDescent="0.25">
      <c r="B246" s="32" t="s">
        <v>844</v>
      </c>
      <c r="C246" s="33"/>
      <c r="D246" s="33"/>
      <c r="E246" s="34"/>
      <c r="F246" s="35">
        <f t="shared" ref="F246:N246" si="90">F233-(F234+F235+F236+F237+F238+F239+F240+F244+F245)</f>
        <v>0</v>
      </c>
      <c r="G246" s="35">
        <f t="shared" si="90"/>
        <v>0</v>
      </c>
      <c r="H246" s="35">
        <f t="shared" si="90"/>
        <v>0</v>
      </c>
      <c r="I246" s="35">
        <f t="shared" si="90"/>
        <v>0</v>
      </c>
      <c r="J246" s="35">
        <f t="shared" si="90"/>
        <v>0</v>
      </c>
      <c r="K246" s="35">
        <f t="shared" si="90"/>
        <v>0</v>
      </c>
      <c r="L246" s="35">
        <f t="shared" si="90"/>
        <v>0</v>
      </c>
      <c r="M246" s="35">
        <f t="shared" si="90"/>
        <v>0</v>
      </c>
      <c r="N246" s="35">
        <f t="shared" si="90"/>
        <v>0</v>
      </c>
      <c r="P246" s="23">
        <f t="shared" si="70"/>
        <v>0</v>
      </c>
      <c r="Q246" s="23">
        <f t="shared" si="71"/>
        <v>0</v>
      </c>
      <c r="R246" s="23">
        <f t="shared" si="72"/>
        <v>0</v>
      </c>
      <c r="S246" s="23">
        <f t="shared" si="73"/>
        <v>0</v>
      </c>
      <c r="T246" s="23">
        <f t="shared" si="74"/>
        <v>0</v>
      </c>
      <c r="U246" s="23">
        <f t="shared" si="75"/>
        <v>0</v>
      </c>
      <c r="V246" s="23">
        <f t="shared" si="76"/>
        <v>0</v>
      </c>
    </row>
    <row r="247" spans="2:22" x14ac:dyDescent="0.25">
      <c r="B247" s="38" t="s">
        <v>845</v>
      </c>
      <c r="C247" s="21" t="s">
        <v>846</v>
      </c>
      <c r="D247" s="21" t="s">
        <v>847</v>
      </c>
      <c r="E247" s="22" t="s">
        <v>848</v>
      </c>
      <c r="F247" s="25"/>
      <c r="G247" s="25"/>
      <c r="H247" s="25"/>
      <c r="I247" s="25"/>
      <c r="J247" s="25"/>
      <c r="K247" s="25"/>
      <c r="L247" s="25"/>
      <c r="M247" s="25"/>
      <c r="N247" s="23">
        <f t="shared" ref="N247:N258" si="91">I247-M247</f>
        <v>0</v>
      </c>
      <c r="P247" s="23">
        <f t="shared" si="70"/>
        <v>0</v>
      </c>
      <c r="Q247" s="23">
        <f t="shared" si="71"/>
        <v>0</v>
      </c>
      <c r="R247" s="23">
        <f t="shared" si="72"/>
        <v>0</v>
      </c>
      <c r="S247" s="23">
        <f t="shared" si="73"/>
        <v>0</v>
      </c>
      <c r="T247" s="23">
        <f t="shared" si="74"/>
        <v>0</v>
      </c>
      <c r="U247" s="23">
        <f t="shared" si="75"/>
        <v>0</v>
      </c>
      <c r="V247" s="23">
        <f t="shared" si="76"/>
        <v>0</v>
      </c>
    </row>
    <row r="248" spans="2:22" ht="24" x14ac:dyDescent="0.25">
      <c r="B248" s="38" t="s">
        <v>849</v>
      </c>
      <c r="C248" s="21" t="s">
        <v>850</v>
      </c>
      <c r="D248" s="21" t="s">
        <v>851</v>
      </c>
      <c r="E248" s="22" t="s">
        <v>852</v>
      </c>
      <c r="F248" s="23">
        <f>J248</f>
        <v>0</v>
      </c>
      <c r="G248" s="25"/>
      <c r="H248" s="29"/>
      <c r="I248" s="23">
        <f>K248</f>
        <v>0</v>
      </c>
      <c r="J248" s="25"/>
      <c r="K248" s="25"/>
      <c r="L248" s="29"/>
      <c r="M248" s="25"/>
      <c r="N248" s="23">
        <f t="shared" si="91"/>
        <v>0</v>
      </c>
      <c r="P248" s="23">
        <f t="shared" si="70"/>
        <v>0</v>
      </c>
      <c r="Q248" s="23">
        <f t="shared" si="71"/>
        <v>0</v>
      </c>
      <c r="R248" s="23">
        <f t="shared" si="72"/>
        <v>0</v>
      </c>
      <c r="S248" s="23">
        <f t="shared" si="73"/>
        <v>0</v>
      </c>
      <c r="T248" s="23">
        <f t="shared" si="74"/>
        <v>0</v>
      </c>
      <c r="U248" s="23">
        <f t="shared" si="75"/>
        <v>0</v>
      </c>
      <c r="V248" s="23">
        <f t="shared" si="76"/>
        <v>0</v>
      </c>
    </row>
    <row r="249" spans="2:22" ht="24" x14ac:dyDescent="0.25">
      <c r="B249" s="38" t="s">
        <v>853</v>
      </c>
      <c r="C249" s="21" t="s">
        <v>854</v>
      </c>
      <c r="D249" s="21" t="s">
        <v>855</v>
      </c>
      <c r="E249" s="22" t="s">
        <v>856</v>
      </c>
      <c r="F249" s="25"/>
      <c r="G249" s="25"/>
      <c r="H249" s="25"/>
      <c r="I249" s="25"/>
      <c r="J249" s="25"/>
      <c r="K249" s="25"/>
      <c r="L249" s="29"/>
      <c r="M249" s="25"/>
      <c r="N249" s="23">
        <f t="shared" si="91"/>
        <v>0</v>
      </c>
      <c r="P249" s="23">
        <f t="shared" si="70"/>
        <v>0</v>
      </c>
      <c r="Q249" s="23">
        <f t="shared" si="71"/>
        <v>0</v>
      </c>
      <c r="R249" s="23">
        <f t="shared" si="72"/>
        <v>0</v>
      </c>
      <c r="S249" s="23">
        <f t="shared" si="73"/>
        <v>0</v>
      </c>
      <c r="T249" s="23">
        <f t="shared" si="74"/>
        <v>0</v>
      </c>
      <c r="U249" s="23">
        <f t="shared" si="75"/>
        <v>0</v>
      </c>
      <c r="V249" s="23">
        <f t="shared" si="76"/>
        <v>0</v>
      </c>
    </row>
    <row r="250" spans="2:22" ht="36" x14ac:dyDescent="0.25">
      <c r="B250" s="26" t="s">
        <v>857</v>
      </c>
      <c r="C250" s="27" t="s">
        <v>858</v>
      </c>
      <c r="D250" s="27" t="s">
        <v>859</v>
      </c>
      <c r="E250" s="15" t="s">
        <v>860</v>
      </c>
      <c r="F250" s="25"/>
      <c r="G250" s="25"/>
      <c r="H250" s="25"/>
      <c r="I250" s="25"/>
      <c r="J250" s="25"/>
      <c r="K250" s="25"/>
      <c r="L250" s="29"/>
      <c r="M250" s="25"/>
      <c r="N250" s="23">
        <f t="shared" si="91"/>
        <v>0</v>
      </c>
      <c r="P250" s="23">
        <f t="shared" si="70"/>
        <v>0</v>
      </c>
      <c r="Q250" s="23">
        <f t="shared" si="71"/>
        <v>0</v>
      </c>
      <c r="R250" s="23">
        <f t="shared" si="72"/>
        <v>0</v>
      </c>
      <c r="S250" s="23">
        <f t="shared" si="73"/>
        <v>0</v>
      </c>
      <c r="T250" s="23">
        <f t="shared" si="74"/>
        <v>0</v>
      </c>
      <c r="U250" s="23">
        <f t="shared" si="75"/>
        <v>0</v>
      </c>
      <c r="V250" s="23">
        <f t="shared" si="76"/>
        <v>0</v>
      </c>
    </row>
    <row r="251" spans="2:22" x14ac:dyDescent="0.25">
      <c r="B251" s="26" t="s">
        <v>861</v>
      </c>
      <c r="C251" s="27" t="s">
        <v>862</v>
      </c>
      <c r="D251" s="27" t="s">
        <v>863</v>
      </c>
      <c r="E251" s="15" t="s">
        <v>864</v>
      </c>
      <c r="F251" s="25"/>
      <c r="G251" s="25"/>
      <c r="H251" s="25"/>
      <c r="I251" s="25"/>
      <c r="J251" s="25"/>
      <c r="K251" s="25"/>
      <c r="L251" s="29"/>
      <c r="M251" s="25"/>
      <c r="N251" s="23">
        <f t="shared" si="91"/>
        <v>0</v>
      </c>
      <c r="P251" s="23">
        <f t="shared" si="70"/>
        <v>0</v>
      </c>
      <c r="Q251" s="23">
        <f t="shared" si="71"/>
        <v>0</v>
      </c>
      <c r="R251" s="23">
        <f t="shared" si="72"/>
        <v>0</v>
      </c>
      <c r="S251" s="23">
        <f t="shared" si="73"/>
        <v>0</v>
      </c>
      <c r="T251" s="23">
        <f t="shared" si="74"/>
        <v>0</v>
      </c>
      <c r="U251" s="23">
        <f t="shared" si="75"/>
        <v>0</v>
      </c>
      <c r="V251" s="23">
        <f t="shared" si="76"/>
        <v>0</v>
      </c>
    </row>
    <row r="252" spans="2:22" x14ac:dyDescent="0.25">
      <c r="B252" s="26" t="s">
        <v>865</v>
      </c>
      <c r="C252" s="27" t="s">
        <v>866</v>
      </c>
      <c r="D252" s="27" t="s">
        <v>867</v>
      </c>
      <c r="E252" s="15" t="s">
        <v>868</v>
      </c>
      <c r="F252" s="25"/>
      <c r="G252" s="25"/>
      <c r="H252" s="25"/>
      <c r="I252" s="25"/>
      <c r="J252" s="25"/>
      <c r="K252" s="25"/>
      <c r="L252" s="29"/>
      <c r="M252" s="25"/>
      <c r="N252" s="23">
        <f t="shared" si="91"/>
        <v>0</v>
      </c>
      <c r="P252" s="23">
        <f t="shared" si="70"/>
        <v>0</v>
      </c>
      <c r="Q252" s="23">
        <f t="shared" si="71"/>
        <v>0</v>
      </c>
      <c r="R252" s="23">
        <f t="shared" si="72"/>
        <v>0</v>
      </c>
      <c r="S252" s="23">
        <f t="shared" si="73"/>
        <v>0</v>
      </c>
      <c r="T252" s="23">
        <f t="shared" si="74"/>
        <v>0</v>
      </c>
      <c r="U252" s="23">
        <f t="shared" si="75"/>
        <v>0</v>
      </c>
      <c r="V252" s="23">
        <f t="shared" si="76"/>
        <v>0</v>
      </c>
    </row>
    <row r="253" spans="2:22" x14ac:dyDescent="0.25">
      <c r="B253" s="26" t="s">
        <v>869</v>
      </c>
      <c r="C253" s="27" t="s">
        <v>870</v>
      </c>
      <c r="D253" s="27" t="s">
        <v>871</v>
      </c>
      <c r="E253" s="15" t="s">
        <v>872</v>
      </c>
      <c r="F253" s="25"/>
      <c r="G253" s="25"/>
      <c r="H253" s="25"/>
      <c r="I253" s="25"/>
      <c r="J253" s="25"/>
      <c r="K253" s="25"/>
      <c r="L253" s="29"/>
      <c r="M253" s="25"/>
      <c r="N253" s="23">
        <f t="shared" si="91"/>
        <v>0</v>
      </c>
      <c r="P253" s="23">
        <f t="shared" si="70"/>
        <v>0</v>
      </c>
      <c r="Q253" s="23">
        <f t="shared" si="71"/>
        <v>0</v>
      </c>
      <c r="R253" s="23">
        <f t="shared" si="72"/>
        <v>0</v>
      </c>
      <c r="S253" s="23">
        <f t="shared" si="73"/>
        <v>0</v>
      </c>
      <c r="T253" s="23">
        <f t="shared" si="74"/>
        <v>0</v>
      </c>
      <c r="U253" s="23">
        <f t="shared" si="75"/>
        <v>0</v>
      </c>
      <c r="V253" s="23">
        <f t="shared" si="76"/>
        <v>0</v>
      </c>
    </row>
    <row r="254" spans="2:22" x14ac:dyDescent="0.25">
      <c r="B254" s="26" t="s">
        <v>873</v>
      </c>
      <c r="C254" s="27" t="s">
        <v>874</v>
      </c>
      <c r="D254" s="27" t="s">
        <v>875</v>
      </c>
      <c r="E254" s="15" t="s">
        <v>876</v>
      </c>
      <c r="F254" s="25"/>
      <c r="G254" s="25"/>
      <c r="H254" s="25"/>
      <c r="I254" s="25"/>
      <c r="J254" s="25"/>
      <c r="K254" s="25"/>
      <c r="L254" s="29"/>
      <c r="M254" s="25"/>
      <c r="N254" s="23">
        <f t="shared" si="91"/>
        <v>0</v>
      </c>
      <c r="P254" s="23">
        <f t="shared" si="70"/>
        <v>0</v>
      </c>
      <c r="Q254" s="23">
        <f t="shared" si="71"/>
        <v>0</v>
      </c>
      <c r="R254" s="23">
        <f t="shared" si="72"/>
        <v>0</v>
      </c>
      <c r="S254" s="23">
        <f t="shared" si="73"/>
        <v>0</v>
      </c>
      <c r="T254" s="23">
        <f t="shared" si="74"/>
        <v>0</v>
      </c>
      <c r="U254" s="23">
        <f t="shared" si="75"/>
        <v>0</v>
      </c>
      <c r="V254" s="23">
        <f t="shared" si="76"/>
        <v>0</v>
      </c>
    </row>
    <row r="255" spans="2:22" x14ac:dyDescent="0.25">
      <c r="B255" s="26" t="s">
        <v>877</v>
      </c>
      <c r="C255" s="27" t="s">
        <v>878</v>
      </c>
      <c r="D255" s="27" t="s">
        <v>879</v>
      </c>
      <c r="E255" s="15" t="s">
        <v>880</v>
      </c>
      <c r="F255" s="25"/>
      <c r="G255" s="25"/>
      <c r="H255" s="25"/>
      <c r="I255" s="25"/>
      <c r="J255" s="25"/>
      <c r="K255" s="25"/>
      <c r="L255" s="29"/>
      <c r="M255" s="25"/>
      <c r="N255" s="23">
        <f t="shared" si="91"/>
        <v>0</v>
      </c>
      <c r="P255" s="23">
        <f t="shared" si="70"/>
        <v>0</v>
      </c>
      <c r="Q255" s="23">
        <f t="shared" si="71"/>
        <v>0</v>
      </c>
      <c r="R255" s="23">
        <f t="shared" si="72"/>
        <v>0</v>
      </c>
      <c r="S255" s="23">
        <f t="shared" si="73"/>
        <v>0</v>
      </c>
      <c r="T255" s="23">
        <f t="shared" si="74"/>
        <v>0</v>
      </c>
      <c r="U255" s="23">
        <f t="shared" si="75"/>
        <v>0</v>
      </c>
      <c r="V255" s="23">
        <f t="shared" si="76"/>
        <v>0</v>
      </c>
    </row>
    <row r="256" spans="2:22" x14ac:dyDescent="0.25">
      <c r="B256" s="26" t="s">
        <v>881</v>
      </c>
      <c r="C256" s="27" t="s">
        <v>882</v>
      </c>
      <c r="D256" s="27" t="s">
        <v>883</v>
      </c>
      <c r="E256" s="15" t="s">
        <v>884</v>
      </c>
      <c r="F256" s="25"/>
      <c r="G256" s="25"/>
      <c r="H256" s="25"/>
      <c r="I256" s="25"/>
      <c r="J256" s="25"/>
      <c r="K256" s="25"/>
      <c r="L256" s="29"/>
      <c r="M256" s="25"/>
      <c r="N256" s="23">
        <f t="shared" si="91"/>
        <v>0</v>
      </c>
      <c r="P256" s="23">
        <f t="shared" si="70"/>
        <v>0</v>
      </c>
      <c r="Q256" s="23">
        <f t="shared" si="71"/>
        <v>0</v>
      </c>
      <c r="R256" s="23">
        <f t="shared" si="72"/>
        <v>0</v>
      </c>
      <c r="S256" s="23">
        <f t="shared" si="73"/>
        <v>0</v>
      </c>
      <c r="T256" s="23">
        <f t="shared" si="74"/>
        <v>0</v>
      </c>
      <c r="U256" s="23">
        <f t="shared" si="75"/>
        <v>0</v>
      </c>
      <c r="V256" s="23">
        <f t="shared" si="76"/>
        <v>0</v>
      </c>
    </row>
    <row r="257" spans="2:22" x14ac:dyDescent="0.25">
      <c r="B257" s="26" t="s">
        <v>885</v>
      </c>
      <c r="C257" s="27" t="s">
        <v>886</v>
      </c>
      <c r="D257" s="27" t="s">
        <v>887</v>
      </c>
      <c r="E257" s="15" t="s">
        <v>888</v>
      </c>
      <c r="F257" s="25"/>
      <c r="G257" s="25"/>
      <c r="H257" s="25"/>
      <c r="I257" s="25"/>
      <c r="J257" s="25"/>
      <c r="K257" s="25"/>
      <c r="L257" s="29"/>
      <c r="M257" s="25"/>
      <c r="N257" s="23">
        <f t="shared" si="91"/>
        <v>0</v>
      </c>
      <c r="P257" s="23">
        <f t="shared" si="70"/>
        <v>0</v>
      </c>
      <c r="Q257" s="23">
        <f t="shared" si="71"/>
        <v>0</v>
      </c>
      <c r="R257" s="23">
        <f t="shared" si="72"/>
        <v>0</v>
      </c>
      <c r="S257" s="23">
        <f t="shared" si="73"/>
        <v>0</v>
      </c>
      <c r="T257" s="23">
        <f t="shared" si="74"/>
        <v>0</v>
      </c>
      <c r="U257" s="23">
        <f t="shared" si="75"/>
        <v>0</v>
      </c>
      <c r="V257" s="23">
        <f t="shared" si="76"/>
        <v>0</v>
      </c>
    </row>
    <row r="258" spans="2:22" x14ac:dyDescent="0.25">
      <c r="B258" s="26" t="s">
        <v>889</v>
      </c>
      <c r="C258" s="27" t="s">
        <v>890</v>
      </c>
      <c r="D258" s="27" t="s">
        <v>891</v>
      </c>
      <c r="E258" s="15" t="s">
        <v>892</v>
      </c>
      <c r="F258" s="25"/>
      <c r="G258" s="25"/>
      <c r="H258" s="25"/>
      <c r="I258" s="25"/>
      <c r="J258" s="25"/>
      <c r="K258" s="25"/>
      <c r="L258" s="29"/>
      <c r="M258" s="25"/>
      <c r="N258" s="23">
        <f t="shared" si="91"/>
        <v>0</v>
      </c>
      <c r="P258" s="23">
        <f t="shared" si="70"/>
        <v>0</v>
      </c>
      <c r="Q258" s="23">
        <f t="shared" si="71"/>
        <v>0</v>
      </c>
      <c r="R258" s="23">
        <f t="shared" si="72"/>
        <v>0</v>
      </c>
      <c r="S258" s="23">
        <f t="shared" si="73"/>
        <v>0</v>
      </c>
      <c r="T258" s="23">
        <f t="shared" si="74"/>
        <v>0</v>
      </c>
      <c r="U258" s="23">
        <f t="shared" si="75"/>
        <v>0</v>
      </c>
      <c r="V258" s="23">
        <f t="shared" si="76"/>
        <v>0</v>
      </c>
    </row>
    <row r="259" spans="2:22" ht="36" x14ac:dyDescent="0.25">
      <c r="B259" s="32" t="s">
        <v>893</v>
      </c>
      <c r="C259" s="33"/>
      <c r="D259" s="33"/>
      <c r="E259" s="34"/>
      <c r="F259" s="35">
        <f t="shared" ref="F259:N259" si="92">F249-(F250+F251+F252+F253+F254+F255+F256+F257+F258)</f>
        <v>0</v>
      </c>
      <c r="G259" s="35">
        <f t="shared" si="92"/>
        <v>0</v>
      </c>
      <c r="H259" s="35">
        <f t="shared" si="92"/>
        <v>0</v>
      </c>
      <c r="I259" s="35">
        <f t="shared" si="92"/>
        <v>0</v>
      </c>
      <c r="J259" s="35">
        <f t="shared" si="92"/>
        <v>0</v>
      </c>
      <c r="K259" s="35">
        <f t="shared" si="92"/>
        <v>0</v>
      </c>
      <c r="L259" s="35">
        <f t="shared" si="92"/>
        <v>0</v>
      </c>
      <c r="M259" s="35">
        <f t="shared" si="92"/>
        <v>0</v>
      </c>
      <c r="N259" s="35">
        <f t="shared" si="92"/>
        <v>0</v>
      </c>
      <c r="P259" s="23">
        <f t="shared" si="70"/>
        <v>0</v>
      </c>
      <c r="Q259" s="23">
        <f t="shared" si="71"/>
        <v>0</v>
      </c>
      <c r="R259" s="23">
        <f t="shared" si="72"/>
        <v>0</v>
      </c>
      <c r="S259" s="23">
        <f t="shared" si="73"/>
        <v>0</v>
      </c>
      <c r="T259" s="23">
        <f t="shared" si="74"/>
        <v>0</v>
      </c>
      <c r="U259" s="23">
        <f t="shared" si="75"/>
        <v>0</v>
      </c>
      <c r="V259" s="23">
        <f t="shared" si="76"/>
        <v>0</v>
      </c>
    </row>
    <row r="260" spans="2:22" ht="54" customHeight="1" x14ac:dyDescent="0.25">
      <c r="B260" s="38" t="s">
        <v>894</v>
      </c>
      <c r="C260" s="21" t="s">
        <v>895</v>
      </c>
      <c r="D260" s="27" t="s">
        <v>896</v>
      </c>
      <c r="E260" s="22" t="s">
        <v>897</v>
      </c>
      <c r="F260" s="29"/>
      <c r="G260" s="29"/>
      <c r="H260" s="29"/>
      <c r="I260" s="29"/>
      <c r="J260" s="29"/>
      <c r="K260" s="29"/>
      <c r="L260" s="56"/>
      <c r="M260" s="57"/>
      <c r="N260" s="54"/>
      <c r="P260" s="23">
        <f t="shared" si="70"/>
        <v>0</v>
      </c>
      <c r="Q260" s="23">
        <f t="shared" si="71"/>
        <v>0</v>
      </c>
      <c r="R260" s="23">
        <f t="shared" si="72"/>
        <v>0</v>
      </c>
      <c r="S260" s="23">
        <f t="shared" si="73"/>
        <v>0</v>
      </c>
      <c r="T260" s="23">
        <f t="shared" si="74"/>
        <v>0</v>
      </c>
      <c r="U260" s="23">
        <f t="shared" si="75"/>
        <v>0</v>
      </c>
      <c r="V260" s="23">
        <f t="shared" si="76"/>
        <v>0</v>
      </c>
    </row>
    <row r="261" spans="2:22" ht="26.25" customHeight="1" x14ac:dyDescent="0.25">
      <c r="B261" s="38" t="s">
        <v>898</v>
      </c>
      <c r="C261" s="21" t="s">
        <v>899</v>
      </c>
      <c r="D261" s="27" t="s">
        <v>900</v>
      </c>
      <c r="E261" s="22" t="s">
        <v>901</v>
      </c>
      <c r="F261" s="28"/>
      <c r="G261" s="25"/>
      <c r="H261" s="25"/>
      <c r="I261" s="25"/>
      <c r="J261" s="25"/>
      <c r="K261" s="25"/>
      <c r="L261" s="29"/>
      <c r="M261" s="25"/>
      <c r="N261" s="23">
        <f>I261-M261</f>
        <v>0</v>
      </c>
      <c r="P261" s="23">
        <f t="shared" si="70"/>
        <v>0</v>
      </c>
      <c r="Q261" s="23">
        <f t="shared" si="71"/>
        <v>0</v>
      </c>
      <c r="R261" s="23">
        <f t="shared" si="72"/>
        <v>0</v>
      </c>
      <c r="S261" s="23">
        <f t="shared" si="73"/>
        <v>0</v>
      </c>
      <c r="T261" s="23">
        <f t="shared" si="74"/>
        <v>0</v>
      </c>
      <c r="U261" s="23">
        <f t="shared" si="75"/>
        <v>0</v>
      </c>
      <c r="V261" s="23">
        <f t="shared" si="76"/>
        <v>0</v>
      </c>
    </row>
    <row r="262" spans="2:22" ht="42.75" customHeight="1" x14ac:dyDescent="0.25">
      <c r="B262" s="26" t="s">
        <v>902</v>
      </c>
      <c r="C262" s="27" t="s">
        <v>903</v>
      </c>
      <c r="D262" s="27" t="s">
        <v>904</v>
      </c>
      <c r="E262" s="24" t="s">
        <v>905</v>
      </c>
      <c r="F262" s="28"/>
      <c r="G262" s="25"/>
      <c r="H262" s="25"/>
      <c r="I262" s="25"/>
      <c r="J262" s="25"/>
      <c r="K262" s="25"/>
      <c r="L262" s="29"/>
      <c r="M262" s="25"/>
      <c r="N262" s="23">
        <f>I262-M262</f>
        <v>0</v>
      </c>
      <c r="P262" s="23">
        <f t="shared" si="70"/>
        <v>0</v>
      </c>
      <c r="Q262" s="23">
        <f t="shared" si="71"/>
        <v>0</v>
      </c>
      <c r="R262" s="23">
        <f t="shared" si="72"/>
        <v>0</v>
      </c>
      <c r="S262" s="23">
        <f t="shared" si="73"/>
        <v>0</v>
      </c>
      <c r="T262" s="23">
        <f t="shared" si="74"/>
        <v>0</v>
      </c>
      <c r="U262" s="23">
        <f t="shared" si="75"/>
        <v>0</v>
      </c>
      <c r="V262" s="23">
        <f t="shared" si="76"/>
        <v>0</v>
      </c>
    </row>
    <row r="263" spans="2:22" x14ac:dyDescent="0.25">
      <c r="B263" s="32" t="s">
        <v>906</v>
      </c>
      <c r="C263" s="33"/>
      <c r="D263" s="33"/>
      <c r="E263" s="58"/>
      <c r="F263" s="35">
        <f t="shared" ref="F263:N263" si="93">F261-F262</f>
        <v>0</v>
      </c>
      <c r="G263" s="35">
        <f t="shared" si="93"/>
        <v>0</v>
      </c>
      <c r="H263" s="35">
        <f t="shared" si="93"/>
        <v>0</v>
      </c>
      <c r="I263" s="35">
        <f t="shared" si="93"/>
        <v>0</v>
      </c>
      <c r="J263" s="35">
        <f t="shared" si="93"/>
        <v>0</v>
      </c>
      <c r="K263" s="35">
        <f t="shared" si="93"/>
        <v>0</v>
      </c>
      <c r="L263" s="35">
        <f t="shared" si="93"/>
        <v>0</v>
      </c>
      <c r="M263" s="35">
        <f t="shared" si="93"/>
        <v>0</v>
      </c>
      <c r="N263" s="35">
        <f t="shared" si="93"/>
        <v>0</v>
      </c>
      <c r="P263" s="23">
        <f t="shared" ref="P263:P326" si="94">F263-(G263+H263)</f>
        <v>0</v>
      </c>
      <c r="Q263" s="23">
        <f t="shared" ref="Q263:Q326" si="95">F263-I263</f>
        <v>0</v>
      </c>
      <c r="R263" s="23">
        <f t="shared" ref="R263:R326" si="96">F263-J263</f>
        <v>0</v>
      </c>
      <c r="S263" s="23">
        <f t="shared" ref="S263:S326" si="97">I263-K263</f>
        <v>0</v>
      </c>
      <c r="T263" s="23">
        <f t="shared" ref="T263:T326" si="98">J263-K263</f>
        <v>0</v>
      </c>
      <c r="U263" s="23">
        <f t="shared" ref="U263:U326" si="99">J263-L263</f>
        <v>0</v>
      </c>
      <c r="V263" s="23">
        <f t="shared" ref="V263:V326" si="100">(F263-I263)-(J263-K263)</f>
        <v>0</v>
      </c>
    </row>
    <row r="264" spans="2:22" x14ac:dyDescent="0.25">
      <c r="B264" s="38" t="s">
        <v>907</v>
      </c>
      <c r="C264" s="21" t="s">
        <v>908</v>
      </c>
      <c r="D264" s="27" t="s">
        <v>909</v>
      </c>
      <c r="E264" s="22" t="s">
        <v>910</v>
      </c>
      <c r="F264" s="28"/>
      <c r="G264" s="25"/>
      <c r="H264" s="25"/>
      <c r="I264" s="25"/>
      <c r="J264" s="25"/>
      <c r="K264" s="25"/>
      <c r="L264" s="29"/>
      <c r="M264" s="25"/>
      <c r="N264" s="23">
        <f>I264-M264</f>
        <v>0</v>
      </c>
      <c r="P264" s="23">
        <f t="shared" si="94"/>
        <v>0</v>
      </c>
      <c r="Q264" s="23">
        <f t="shared" si="95"/>
        <v>0</v>
      </c>
      <c r="R264" s="23">
        <f t="shared" si="96"/>
        <v>0</v>
      </c>
      <c r="S264" s="23">
        <f t="shared" si="97"/>
        <v>0</v>
      </c>
      <c r="T264" s="23">
        <f t="shared" si="98"/>
        <v>0</v>
      </c>
      <c r="U264" s="23">
        <f t="shared" si="99"/>
        <v>0</v>
      </c>
      <c r="V264" s="23">
        <f t="shared" si="100"/>
        <v>0</v>
      </c>
    </row>
    <row r="265" spans="2:22" x14ac:dyDescent="0.25">
      <c r="B265" s="59"/>
      <c r="C265" s="59"/>
      <c r="D265" s="59"/>
      <c r="E265" s="59"/>
    </row>
    <row r="266" spans="2:22" x14ac:dyDescent="0.25">
      <c r="B266" s="59"/>
      <c r="C266" s="59"/>
      <c r="D266" s="59"/>
      <c r="E266" s="59"/>
    </row>
    <row r="267" spans="2:22" x14ac:dyDescent="0.25">
      <c r="B267" s="60" t="s">
        <v>911</v>
      </c>
      <c r="C267" s="60"/>
      <c r="D267" s="60"/>
      <c r="E267" s="60"/>
      <c r="F267" s="60"/>
      <c r="G267" s="60"/>
      <c r="H267" s="60"/>
      <c r="I267" s="60"/>
      <c r="J267" s="60"/>
      <c r="K267" s="60"/>
      <c r="L267" s="60"/>
      <c r="M267" s="60"/>
      <c r="N267" s="60"/>
    </row>
    <row r="268" spans="2:22" ht="15.75" customHeight="1" x14ac:dyDescent="0.25">
      <c r="B268" s="7" t="s">
        <v>5</v>
      </c>
      <c r="C268" s="7" t="s">
        <v>6</v>
      </c>
      <c r="D268" s="8" t="s">
        <v>912</v>
      </c>
      <c r="E268" s="7" t="s">
        <v>913</v>
      </c>
      <c r="F268" s="7" t="s">
        <v>9</v>
      </c>
      <c r="G268" s="7"/>
      <c r="H268" s="7"/>
      <c r="I268" s="7"/>
      <c r="J268" s="7"/>
      <c r="K268" s="7"/>
      <c r="L268" s="7"/>
      <c r="M268" s="7" t="s">
        <v>914</v>
      </c>
      <c r="N268" s="7" t="s">
        <v>915</v>
      </c>
    </row>
    <row r="269" spans="2:22" ht="39.75" customHeight="1" x14ac:dyDescent="0.25">
      <c r="B269" s="7"/>
      <c r="C269" s="7"/>
      <c r="D269" s="11"/>
      <c r="E269" s="7"/>
      <c r="F269" s="7" t="s">
        <v>916</v>
      </c>
      <c r="G269" s="7" t="s">
        <v>20</v>
      </c>
      <c r="H269" s="7"/>
      <c r="I269" s="7" t="s">
        <v>20</v>
      </c>
      <c r="J269" s="7"/>
      <c r="K269" s="7" t="s">
        <v>21</v>
      </c>
      <c r="L269" s="7"/>
      <c r="M269" s="7"/>
      <c r="N269" s="7"/>
    </row>
    <row r="270" spans="2:22" ht="60" x14ac:dyDescent="0.25">
      <c r="B270" s="7"/>
      <c r="C270" s="7"/>
      <c r="D270" s="14"/>
      <c r="E270" s="7"/>
      <c r="F270" s="7"/>
      <c r="G270" s="15" t="s">
        <v>22</v>
      </c>
      <c r="H270" s="15" t="s">
        <v>23</v>
      </c>
      <c r="I270" s="15" t="s">
        <v>917</v>
      </c>
      <c r="J270" s="15" t="s">
        <v>918</v>
      </c>
      <c r="K270" s="15" t="s">
        <v>917</v>
      </c>
      <c r="L270" s="15" t="s">
        <v>26</v>
      </c>
      <c r="M270" s="7"/>
      <c r="N270" s="7"/>
    </row>
    <row r="271" spans="2:22" ht="15.75" customHeight="1" x14ac:dyDescent="0.25">
      <c r="B271" s="15">
        <v>1</v>
      </c>
      <c r="C271" s="15">
        <v>2</v>
      </c>
      <c r="D271" s="15"/>
      <c r="E271" s="15">
        <v>3</v>
      </c>
      <c r="F271" s="15">
        <v>4</v>
      </c>
      <c r="G271" s="15">
        <v>5</v>
      </c>
      <c r="H271" s="15">
        <v>6</v>
      </c>
      <c r="I271" s="15">
        <v>8</v>
      </c>
      <c r="J271" s="15">
        <v>9</v>
      </c>
      <c r="K271" s="15">
        <v>10</v>
      </c>
      <c r="L271" s="15">
        <v>11</v>
      </c>
      <c r="M271" s="15">
        <v>14</v>
      </c>
      <c r="N271" s="15">
        <v>15</v>
      </c>
    </row>
    <row r="272" spans="2:22" ht="55.5" customHeight="1" x14ac:dyDescent="0.25">
      <c r="B272" s="38" t="s">
        <v>894</v>
      </c>
      <c r="C272" s="21" t="s">
        <v>895</v>
      </c>
      <c r="D272" s="21" t="s">
        <v>896</v>
      </c>
      <c r="E272" s="22" t="s">
        <v>897</v>
      </c>
      <c r="F272" s="23">
        <f>J272</f>
        <v>0</v>
      </c>
      <c r="G272" s="23">
        <f t="shared" ref="G272:M272" si="101">SUM(G273:G274)</f>
        <v>0</v>
      </c>
      <c r="H272" s="23">
        <f t="shared" si="101"/>
        <v>0</v>
      </c>
      <c r="I272" s="23">
        <f t="shared" si="101"/>
        <v>0</v>
      </c>
      <c r="J272" s="23">
        <f t="shared" si="101"/>
        <v>0</v>
      </c>
      <c r="K272" s="23">
        <f t="shared" si="101"/>
        <v>0</v>
      </c>
      <c r="L272" s="23">
        <f t="shared" si="101"/>
        <v>0</v>
      </c>
      <c r="M272" s="23">
        <f t="shared" si="101"/>
        <v>0</v>
      </c>
      <c r="N272" s="54"/>
    </row>
    <row r="273" spans="2:14" ht="55.5" hidden="1" customHeight="1" x14ac:dyDescent="0.25">
      <c r="B273" s="38"/>
      <c r="C273" s="21"/>
      <c r="D273" s="21"/>
      <c r="E273" s="22"/>
      <c r="F273" s="61"/>
      <c r="G273" s="25"/>
      <c r="H273" s="25"/>
      <c r="I273" s="25"/>
      <c r="J273" s="25"/>
      <c r="K273" s="61"/>
      <c r="L273" s="62"/>
      <c r="M273" s="63"/>
      <c r="N273" s="54"/>
    </row>
    <row r="274" spans="2:14" ht="15.75" customHeight="1" x14ac:dyDescent="0.25">
      <c r="B274" s="64"/>
      <c r="C274" s="65" t="s">
        <v>895</v>
      </c>
      <c r="D274" s="65" t="s">
        <v>896</v>
      </c>
      <c r="E274" s="66"/>
      <c r="F274" s="67">
        <f>J274</f>
        <v>0</v>
      </c>
      <c r="G274" s="68"/>
      <c r="H274" s="68"/>
      <c r="I274" s="68"/>
      <c r="J274" s="68"/>
      <c r="K274" s="69"/>
      <c r="L274" s="70"/>
      <c r="M274" s="71"/>
      <c r="N274" s="72"/>
    </row>
  </sheetData>
  <mergeCells count="34">
    <mergeCell ref="I269:J269"/>
    <mergeCell ref="K269:L269"/>
    <mergeCell ref="B267:N267"/>
    <mergeCell ref="B268:B270"/>
    <mergeCell ref="C268:C270"/>
    <mergeCell ref="D268:D270"/>
    <mergeCell ref="E268:E270"/>
    <mergeCell ref="F268:L268"/>
    <mergeCell ref="M268:M270"/>
    <mergeCell ref="N268:N270"/>
    <mergeCell ref="F269:F270"/>
    <mergeCell ref="G269:H269"/>
    <mergeCell ref="U3:U5"/>
    <mergeCell ref="V3:V5"/>
    <mergeCell ref="F4:F5"/>
    <mergeCell ref="G4:H4"/>
    <mergeCell ref="I4:J4"/>
    <mergeCell ref="K4:L4"/>
    <mergeCell ref="N3:N5"/>
    <mergeCell ref="P3:P5"/>
    <mergeCell ref="Q3:Q5"/>
    <mergeCell ref="R3:R5"/>
    <mergeCell ref="S3:S5"/>
    <mergeCell ref="T3:T5"/>
    <mergeCell ref="B1:N1"/>
    <mergeCell ref="P1:V1"/>
    <mergeCell ref="L2:N2"/>
    <mergeCell ref="R2:W2"/>
    <mergeCell ref="B3:B5"/>
    <mergeCell ref="C3:C5"/>
    <mergeCell ref="D3:D5"/>
    <mergeCell ref="E3:E5"/>
    <mergeCell ref="F3:L3"/>
    <mergeCell ref="M3:M5"/>
  </mergeCells>
  <conditionalFormatting sqref="P1:W7 P8:V264">
    <cfRule type="cellIs" dxfId="0" priority="1" stopIfTrue="1" operator="lessThan">
      <formula>0</formula>
    </cfRule>
  </conditionalFormatting>
  <pageMargins left="0.7" right="0.7" top="0.75" bottom="0.75" header="0.3" footer="0.3"/>
  <pageSetup paperSize="9" orientation="portrait" r:id="rId1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Лист3"/>
  <dimension ref="B2:N38"/>
  <sheetViews>
    <sheetView topLeftCell="A19" workbookViewId="0"/>
  </sheetViews>
  <sheetFormatPr defaultRowHeight="15.75" x14ac:dyDescent="0.25"/>
  <cols>
    <col min="1" max="1" width="0.85546875" style="1" customWidth="1"/>
    <col min="2" max="2" width="40" style="1" customWidth="1"/>
    <col min="3" max="4" width="8.5703125" style="1" customWidth="1"/>
    <col min="5" max="5" width="17.140625" style="1" customWidth="1"/>
    <col min="6" max="12" width="9.140625" style="1"/>
    <col min="13" max="13" width="10.7109375" style="1" customWidth="1"/>
    <col min="14" max="14" width="12.28515625" style="1" customWidth="1"/>
    <col min="15" max="15" width="4.5703125" style="1" customWidth="1"/>
    <col min="16" max="16384" width="9.140625" style="1"/>
  </cols>
  <sheetData>
    <row r="2" spans="2:14" x14ac:dyDescent="0.25">
      <c r="B2" s="4" t="s">
        <v>919</v>
      </c>
      <c r="L2" s="5"/>
      <c r="M2" s="5"/>
      <c r="N2" s="5"/>
    </row>
    <row r="3" spans="2:14" ht="25.5" x14ac:dyDescent="0.25">
      <c r="B3" s="73" t="s">
        <v>920</v>
      </c>
      <c r="C3" s="74">
        <v>1</v>
      </c>
      <c r="D3" s="75"/>
      <c r="E3" s="76"/>
      <c r="F3" s="77"/>
      <c r="L3" s="77"/>
    </row>
    <row r="4" spans="2:14" ht="25.5" x14ac:dyDescent="0.25">
      <c r="B4" s="73" t="s">
        <v>921</v>
      </c>
      <c r="C4" s="74">
        <v>2</v>
      </c>
      <c r="D4" s="75"/>
      <c r="E4" s="76"/>
      <c r="F4" s="78"/>
      <c r="G4" s="79"/>
      <c r="H4" s="79"/>
      <c r="I4" s="79"/>
      <c r="J4" s="79"/>
      <c r="K4" s="79"/>
      <c r="L4" s="77"/>
    </row>
    <row r="5" spans="2:14" ht="25.5" x14ac:dyDescent="0.25">
      <c r="B5" s="73" t="s">
        <v>922</v>
      </c>
      <c r="C5" s="74">
        <v>3</v>
      </c>
      <c r="D5" s="75"/>
      <c r="E5" s="76"/>
      <c r="F5" s="78"/>
      <c r="G5" s="80"/>
      <c r="H5" s="77"/>
    </row>
    <row r="6" spans="2:14" x14ac:dyDescent="0.25">
      <c r="B6" s="79"/>
      <c r="C6" s="79"/>
      <c r="D6" s="79"/>
      <c r="E6" s="79"/>
      <c r="F6" s="79"/>
      <c r="G6" s="79"/>
      <c r="H6" s="77"/>
    </row>
    <row r="7" spans="2:14" x14ac:dyDescent="0.25">
      <c r="B7" s="81" t="s">
        <v>923</v>
      </c>
      <c r="C7" s="81"/>
      <c r="D7" s="81"/>
      <c r="E7" s="82">
        <f>E3-E4</f>
        <v>0</v>
      </c>
      <c r="F7" s="79"/>
      <c r="G7" s="79"/>
      <c r="H7" s="77"/>
    </row>
    <row r="8" spans="2:14" x14ac:dyDescent="0.25">
      <c r="B8" s="81" t="s">
        <v>924</v>
      </c>
      <c r="C8" s="81"/>
      <c r="D8" s="81"/>
      <c r="E8" s="82">
        <f>E3-E5</f>
        <v>0</v>
      </c>
      <c r="F8" s="79"/>
      <c r="G8" s="79"/>
      <c r="H8" s="77"/>
    </row>
    <row r="10" spans="2:14" x14ac:dyDescent="0.25">
      <c r="B10" s="4" t="s">
        <v>925</v>
      </c>
      <c r="L10" s="5"/>
      <c r="M10" s="5"/>
      <c r="N10" s="5"/>
    </row>
    <row r="11" spans="2:14" ht="38.25" x14ac:dyDescent="0.25">
      <c r="B11" s="83" t="s">
        <v>926</v>
      </c>
      <c r="C11" s="84">
        <v>1</v>
      </c>
      <c r="D11" s="85"/>
      <c r="E11" s="86"/>
      <c r="F11" s="87"/>
      <c r="G11" s="87"/>
      <c r="H11" s="87"/>
      <c r="I11" s="87"/>
      <c r="J11" s="77"/>
      <c r="K11" s="88"/>
      <c r="L11" s="77"/>
      <c r="M11" s="87"/>
      <c r="N11" s="87"/>
    </row>
    <row r="12" spans="2:14" x14ac:dyDescent="0.25">
      <c r="B12" s="89" t="s">
        <v>927</v>
      </c>
      <c r="C12" s="84">
        <v>2</v>
      </c>
      <c r="D12" s="85"/>
      <c r="E12" s="86"/>
      <c r="F12" s="90"/>
      <c r="G12" s="90"/>
      <c r="H12" s="90"/>
      <c r="I12" s="90"/>
      <c r="J12" s="77"/>
      <c r="K12" s="87"/>
      <c r="L12" s="77"/>
      <c r="M12" s="87"/>
      <c r="N12" s="87"/>
    </row>
    <row r="13" spans="2:14" x14ac:dyDescent="0.25">
      <c r="B13" s="4" t="s">
        <v>928</v>
      </c>
      <c r="E13" s="91"/>
      <c r="L13" s="5"/>
      <c r="M13" s="5"/>
      <c r="N13" s="5"/>
    </row>
    <row r="14" spans="2:14" ht="63.75" x14ac:dyDescent="0.25">
      <c r="B14" s="92" t="s">
        <v>929</v>
      </c>
      <c r="C14" s="84">
        <v>1</v>
      </c>
      <c r="D14" s="85"/>
      <c r="E14" s="86"/>
      <c r="F14" s="87"/>
      <c r="G14" s="87"/>
      <c r="H14" s="87"/>
      <c r="I14" s="87"/>
      <c r="J14" s="87"/>
      <c r="K14" s="87"/>
      <c r="L14" s="87"/>
      <c r="M14" s="87"/>
      <c r="N14" s="87"/>
    </row>
    <row r="15" spans="2:14" ht="38.25" x14ac:dyDescent="0.25">
      <c r="B15" s="92" t="s">
        <v>930</v>
      </c>
      <c r="C15" s="84">
        <v>2</v>
      </c>
      <c r="D15" s="85"/>
      <c r="E15" s="86"/>
      <c r="F15" s="93"/>
      <c r="G15" s="93"/>
      <c r="H15" s="93"/>
      <c r="I15" s="93"/>
      <c r="M15" s="94"/>
      <c r="N15" s="93"/>
    </row>
    <row r="16" spans="2:14" x14ac:dyDescent="0.25">
      <c r="B16" s="90"/>
      <c r="C16" s="90"/>
      <c r="D16" s="90"/>
      <c r="E16" s="90"/>
      <c r="F16" s="90"/>
      <c r="G16" s="90"/>
      <c r="H16" s="90"/>
      <c r="I16" s="77"/>
      <c r="J16" s="87"/>
      <c r="K16" s="77"/>
      <c r="L16" s="87"/>
      <c r="M16" s="87"/>
      <c r="N16" s="87"/>
    </row>
    <row r="17" spans="2:14" x14ac:dyDescent="0.25">
      <c r="B17" s="4" t="s">
        <v>931</v>
      </c>
      <c r="C17" s="90"/>
      <c r="D17" s="90"/>
      <c r="E17" s="90"/>
      <c r="F17" s="90"/>
      <c r="G17" s="90"/>
      <c r="H17" s="90"/>
      <c r="I17" s="77"/>
      <c r="J17" s="87"/>
      <c r="K17" s="77"/>
      <c r="L17" s="87"/>
      <c r="M17" s="87"/>
      <c r="N17" s="87"/>
    </row>
    <row r="18" spans="2:14" ht="54.75" customHeight="1" x14ac:dyDescent="0.25">
      <c r="B18" s="83" t="s">
        <v>932</v>
      </c>
      <c r="C18" s="95">
        <v>1</v>
      </c>
      <c r="D18" s="96"/>
      <c r="E18" s="97"/>
      <c r="F18" s="98"/>
      <c r="G18" s="98"/>
      <c r="H18" s="94"/>
      <c r="I18" s="88"/>
      <c r="J18" s="88"/>
      <c r="K18" s="94"/>
    </row>
    <row r="19" spans="2:14" ht="24.75" customHeight="1" x14ac:dyDescent="0.25">
      <c r="B19" s="83" t="s">
        <v>933</v>
      </c>
      <c r="C19" s="95">
        <v>2</v>
      </c>
      <c r="D19" s="96"/>
      <c r="E19" s="99"/>
      <c r="H19" s="88"/>
      <c r="I19" s="94"/>
      <c r="J19" s="100" t="s">
        <v>934</v>
      </c>
      <c r="K19" s="77"/>
      <c r="L19" s="87"/>
      <c r="M19" s="87"/>
      <c r="N19" s="87"/>
    </row>
    <row r="20" spans="2:14" ht="31.5" customHeight="1" x14ac:dyDescent="0.25">
      <c r="B20" s="83" t="s">
        <v>935</v>
      </c>
      <c r="C20" s="95">
        <v>3</v>
      </c>
      <c r="D20" s="96"/>
      <c r="E20" s="97"/>
      <c r="F20" s="98"/>
      <c r="G20" s="90"/>
      <c r="H20" s="100"/>
      <c r="I20" s="94"/>
      <c r="J20" s="100"/>
      <c r="K20" s="77"/>
      <c r="L20" s="87"/>
      <c r="M20" s="87"/>
      <c r="N20" s="87"/>
    </row>
    <row r="21" spans="2:14" ht="31.5" customHeight="1" x14ac:dyDescent="0.25">
      <c r="B21" s="83" t="s">
        <v>936</v>
      </c>
      <c r="C21" s="95">
        <v>4</v>
      </c>
      <c r="D21" s="96"/>
      <c r="E21" s="97"/>
      <c r="F21" s="98"/>
      <c r="G21" s="90"/>
      <c r="H21" s="90"/>
      <c r="I21" s="94"/>
      <c r="J21" s="90"/>
      <c r="K21" s="77"/>
      <c r="L21" s="87"/>
      <c r="M21" s="87"/>
      <c r="N21" s="87"/>
    </row>
    <row r="22" spans="2:14" x14ac:dyDescent="0.25">
      <c r="C22" s="98"/>
      <c r="D22" s="98"/>
      <c r="E22" s="90"/>
      <c r="F22" s="90"/>
      <c r="G22" s="90"/>
      <c r="H22" s="90"/>
      <c r="I22" s="94"/>
      <c r="J22" s="90"/>
      <c r="K22" s="77"/>
      <c r="L22" s="87"/>
      <c r="M22" s="87"/>
      <c r="N22" s="87"/>
    </row>
    <row r="23" spans="2:14" x14ac:dyDescent="0.25">
      <c r="B23" s="81" t="s">
        <v>937</v>
      </c>
      <c r="C23" s="101"/>
      <c r="D23" s="102"/>
      <c r="E23" s="103">
        <f>E18-E19</f>
        <v>0</v>
      </c>
      <c r="F23" s="90"/>
      <c r="G23" s="90"/>
      <c r="H23" s="90"/>
      <c r="I23" s="94"/>
      <c r="J23" s="90"/>
      <c r="K23" s="77"/>
      <c r="L23" s="87"/>
      <c r="M23" s="87"/>
      <c r="N23" s="87"/>
    </row>
    <row r="24" spans="2:14" x14ac:dyDescent="0.25">
      <c r="B24" s="81" t="s">
        <v>938</v>
      </c>
      <c r="C24" s="101"/>
      <c r="D24" s="102"/>
      <c r="E24" s="103">
        <f>E19-E20</f>
        <v>0</v>
      </c>
      <c r="F24" s="90"/>
      <c r="G24" s="90"/>
      <c r="H24" s="90"/>
      <c r="I24" s="94"/>
      <c r="J24" s="90"/>
      <c r="K24" s="77"/>
      <c r="L24" s="87"/>
      <c r="M24" s="87"/>
      <c r="N24" s="87"/>
    </row>
    <row r="25" spans="2:14" x14ac:dyDescent="0.25">
      <c r="B25" s="81" t="s">
        <v>939</v>
      </c>
      <c r="C25" s="101"/>
      <c r="D25" s="102"/>
      <c r="E25" s="103">
        <f>E20-E21</f>
        <v>0</v>
      </c>
      <c r="F25" s="90"/>
      <c r="G25" s="90"/>
      <c r="H25" s="90"/>
      <c r="I25" s="94"/>
      <c r="J25" s="90"/>
      <c r="K25" s="77"/>
      <c r="L25" s="87"/>
      <c r="M25" s="87"/>
      <c r="N25" s="87"/>
    </row>
    <row r="26" spans="2:14" x14ac:dyDescent="0.25">
      <c r="B26" s="104"/>
      <c r="C26" s="94"/>
      <c r="D26" s="90"/>
      <c r="E26" s="90"/>
      <c r="F26" s="90"/>
      <c r="G26" s="90"/>
      <c r="H26" s="90"/>
      <c r="I26" s="94"/>
      <c r="J26" s="90"/>
      <c r="K26" s="77"/>
      <c r="L26" s="87"/>
      <c r="M26" s="87"/>
      <c r="N26" s="87"/>
    </row>
    <row r="27" spans="2:14" x14ac:dyDescent="0.25">
      <c r="B27" s="105" t="s">
        <v>940</v>
      </c>
      <c r="C27" s="94"/>
      <c r="D27" s="90"/>
      <c r="E27" s="90"/>
      <c r="F27" s="90"/>
      <c r="G27" s="90"/>
      <c r="H27" s="90"/>
      <c r="I27" s="94"/>
      <c r="J27" s="90"/>
      <c r="K27" s="77"/>
      <c r="L27" s="87"/>
      <c r="M27" s="87"/>
      <c r="N27" s="87"/>
    </row>
    <row r="28" spans="2:14" ht="38.25" x14ac:dyDescent="0.25">
      <c r="B28" s="106" t="s">
        <v>941</v>
      </c>
      <c r="C28" s="107">
        <v>1</v>
      </c>
      <c r="D28" s="108"/>
      <c r="E28" s="86"/>
      <c r="F28" s="90"/>
      <c r="G28" s="90"/>
      <c r="H28" s="90"/>
      <c r="I28" s="94"/>
      <c r="J28" s="90"/>
      <c r="K28" s="77"/>
      <c r="L28" s="87"/>
      <c r="M28" s="87"/>
      <c r="N28" s="87"/>
    </row>
    <row r="29" spans="2:14" x14ac:dyDescent="0.25">
      <c r="B29" s="109" t="s">
        <v>942</v>
      </c>
      <c r="C29" s="107">
        <v>2</v>
      </c>
      <c r="D29" s="108"/>
      <c r="E29" s="86"/>
      <c r="F29" s="90"/>
      <c r="G29" s="90"/>
      <c r="H29" s="90"/>
      <c r="I29" s="94"/>
      <c r="J29" s="90"/>
      <c r="K29" s="77"/>
      <c r="L29" s="87"/>
      <c r="M29" s="87"/>
      <c r="N29" s="87"/>
    </row>
    <row r="30" spans="2:14" x14ac:dyDescent="0.25">
      <c r="B30" s="109" t="s">
        <v>943</v>
      </c>
      <c r="C30" s="107">
        <v>3</v>
      </c>
      <c r="D30" s="108"/>
      <c r="E30" s="86"/>
      <c r="F30" s="90"/>
      <c r="G30" s="90"/>
      <c r="H30" s="90"/>
      <c r="I30" s="94"/>
      <c r="J30" s="90"/>
      <c r="K30" s="77"/>
      <c r="L30" s="87"/>
      <c r="M30" s="87"/>
      <c r="N30" s="87"/>
    </row>
    <row r="31" spans="2:14" ht="25.5" x14ac:dyDescent="0.25">
      <c r="B31" s="110" t="s">
        <v>944</v>
      </c>
      <c r="C31" s="107">
        <v>4</v>
      </c>
      <c r="D31" s="108"/>
      <c r="E31" s="86"/>
      <c r="F31" s="90"/>
      <c r="G31" s="90"/>
      <c r="H31" s="90"/>
      <c r="I31" s="94"/>
      <c r="J31" s="90"/>
      <c r="K31" s="77"/>
      <c r="L31" s="87"/>
      <c r="M31" s="87"/>
      <c r="N31" s="87"/>
    </row>
    <row r="32" spans="2:14" x14ac:dyDescent="0.25">
      <c r="B32" s="109" t="s">
        <v>942</v>
      </c>
      <c r="C32" s="107">
        <v>5</v>
      </c>
      <c r="D32" s="108"/>
      <c r="E32" s="86"/>
      <c r="F32" s="90"/>
      <c r="G32" s="90"/>
      <c r="H32" s="90"/>
      <c r="I32" s="94"/>
      <c r="J32" s="90"/>
      <c r="K32" s="77"/>
      <c r="L32" s="87"/>
      <c r="M32" s="87"/>
      <c r="N32" s="87"/>
    </row>
    <row r="33" spans="2:14" x14ac:dyDescent="0.25">
      <c r="B33" s="109" t="s">
        <v>943</v>
      </c>
      <c r="C33" s="107">
        <v>6</v>
      </c>
      <c r="D33" s="108"/>
      <c r="E33" s="86"/>
      <c r="F33" s="90"/>
      <c r="G33" s="90"/>
      <c r="H33" s="90"/>
      <c r="I33" s="94"/>
      <c r="J33" s="90"/>
      <c r="K33" s="77"/>
      <c r="L33" s="87"/>
      <c r="M33" s="87"/>
      <c r="N33" s="87"/>
    </row>
    <row r="34" spans="2:14" ht="38.25" x14ac:dyDescent="0.25">
      <c r="B34" s="92" t="s">
        <v>945</v>
      </c>
      <c r="C34" s="107">
        <v>7</v>
      </c>
      <c r="D34" s="108"/>
      <c r="E34" s="86"/>
      <c r="F34" s="90"/>
      <c r="G34" s="90"/>
      <c r="H34" s="90"/>
      <c r="I34" s="94"/>
      <c r="J34" s="90"/>
      <c r="K34" s="77"/>
      <c r="L34" s="87"/>
      <c r="M34" s="87"/>
      <c r="N34" s="87"/>
    </row>
    <row r="35" spans="2:14" ht="25.5" x14ac:dyDescent="0.25">
      <c r="B35" s="92" t="s">
        <v>946</v>
      </c>
      <c r="C35" s="107">
        <v>8</v>
      </c>
      <c r="D35" s="108"/>
      <c r="E35" s="86"/>
      <c r="F35" s="90"/>
      <c r="G35" s="90"/>
      <c r="H35" s="90"/>
      <c r="I35" s="94"/>
      <c r="J35" s="90"/>
      <c r="K35" s="77"/>
      <c r="L35" s="87"/>
      <c r="M35" s="87"/>
      <c r="N35" s="87"/>
    </row>
    <row r="38" spans="2:14" x14ac:dyDescent="0.25">
      <c r="B38" s="1" t="s">
        <v>0</v>
      </c>
    </row>
  </sheetData>
  <mergeCells count="22">
    <mergeCell ref="C32:D32"/>
    <mergeCell ref="C33:D33"/>
    <mergeCell ref="C34:D34"/>
    <mergeCell ref="C35:D35"/>
    <mergeCell ref="C20:D20"/>
    <mergeCell ref="C21:D21"/>
    <mergeCell ref="C28:D28"/>
    <mergeCell ref="C29:D29"/>
    <mergeCell ref="C30:D30"/>
    <mergeCell ref="C31:D31"/>
    <mergeCell ref="C12:D12"/>
    <mergeCell ref="L13:N13"/>
    <mergeCell ref="C14:D14"/>
    <mergeCell ref="C15:D15"/>
    <mergeCell ref="C18:D18"/>
    <mergeCell ref="C19:D19"/>
    <mergeCell ref="L2:N2"/>
    <mergeCell ref="C3:D3"/>
    <mergeCell ref="C4:D4"/>
    <mergeCell ref="C5:D5"/>
    <mergeCell ref="L10:N10"/>
    <mergeCell ref="C11:D11"/>
  </mergeCells>
  <pageMargins left="0.7" right="0.7" top="0.75" bottom="0.75" header="0.3" footer="0.3"/>
  <pageSetup paperSize="9" orientation="portrait" r:id="rId1"/>
  <legacy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4"/>
  <dimension ref="B1:N44"/>
  <sheetViews>
    <sheetView workbookViewId="0">
      <pane xSplit="5" ySplit="1" topLeftCell="F2" activePane="bottomRight" state="frozen"/>
      <selection pane="topRight" activeCell="E1" sqref="E1"/>
      <selection pane="bottomLeft" activeCell="A7" sqref="A7"/>
      <selection pane="bottomRight"/>
    </sheetView>
  </sheetViews>
  <sheetFormatPr defaultRowHeight="15.75" x14ac:dyDescent="0.25"/>
  <cols>
    <col min="1" max="1" width="0.85546875" style="1" customWidth="1"/>
    <col min="2" max="2" width="40" style="1" customWidth="1"/>
    <col min="3" max="4" width="8.5703125" style="1" customWidth="1"/>
    <col min="5" max="5" width="17.140625" style="1" customWidth="1"/>
    <col min="6" max="12" width="9.140625" style="1"/>
    <col min="13" max="13" width="10.7109375" style="1" customWidth="1"/>
    <col min="14" max="14" width="12.28515625" style="1" customWidth="1"/>
    <col min="15" max="15" width="4.5703125" style="1" customWidth="1"/>
    <col min="16" max="16384" width="9.140625" style="1"/>
  </cols>
  <sheetData>
    <row r="1" spans="2:14" ht="56.25" customHeight="1" x14ac:dyDescent="0.25">
      <c r="B1" s="111" t="s">
        <v>947</v>
      </c>
      <c r="C1" s="111"/>
      <c r="D1" s="111"/>
      <c r="E1" s="111"/>
      <c r="F1" s="111"/>
      <c r="G1" s="111"/>
      <c r="H1" s="111"/>
      <c r="I1" s="111"/>
      <c r="J1" s="111"/>
      <c r="K1" s="111"/>
      <c r="L1" s="111"/>
      <c r="M1" s="111"/>
      <c r="N1" s="111"/>
    </row>
    <row r="2" spans="2:14" x14ac:dyDescent="0.25">
      <c r="B2" s="4" t="s">
        <v>948</v>
      </c>
      <c r="L2" s="112"/>
      <c r="M2" s="112"/>
      <c r="N2" s="112"/>
    </row>
    <row r="3" spans="2:14" x14ac:dyDescent="0.25">
      <c r="B3" s="7" t="s">
        <v>949</v>
      </c>
      <c r="C3" s="7" t="s">
        <v>950</v>
      </c>
      <c r="D3" s="8" t="s">
        <v>7</v>
      </c>
      <c r="E3" s="7" t="s">
        <v>951</v>
      </c>
      <c r="F3" s="7" t="s">
        <v>952</v>
      </c>
      <c r="G3" s="7"/>
      <c r="H3" s="113" t="s">
        <v>953</v>
      </c>
      <c r="I3" s="114"/>
    </row>
    <row r="4" spans="2:14" ht="22.5" customHeight="1" x14ac:dyDescent="0.25">
      <c r="B4" s="7"/>
      <c r="C4" s="7"/>
      <c r="D4" s="14"/>
      <c r="E4" s="7"/>
      <c r="F4" s="15" t="s">
        <v>916</v>
      </c>
      <c r="G4" s="15" t="s">
        <v>954</v>
      </c>
      <c r="H4" s="113"/>
      <c r="I4" s="114"/>
    </row>
    <row r="5" spans="2:14" x14ac:dyDescent="0.25">
      <c r="B5" s="15">
        <v>1</v>
      </c>
      <c r="C5" s="15">
        <v>2</v>
      </c>
      <c r="D5" s="15"/>
      <c r="E5" s="15">
        <v>3</v>
      </c>
      <c r="F5" s="15">
        <v>4</v>
      </c>
      <c r="G5" s="15">
        <v>5</v>
      </c>
      <c r="H5" s="115" t="s">
        <v>955</v>
      </c>
      <c r="I5" s="114"/>
    </row>
    <row r="6" spans="2:14" x14ac:dyDescent="0.25">
      <c r="B6" s="20" t="s">
        <v>956</v>
      </c>
      <c r="C6" s="27" t="s">
        <v>34</v>
      </c>
      <c r="D6" s="27" t="s">
        <v>35</v>
      </c>
      <c r="E6" s="15" t="s">
        <v>957</v>
      </c>
      <c r="F6" s="23">
        <f>F7+F12+F18+F19+F27+F28+F41</f>
        <v>0</v>
      </c>
      <c r="G6" s="23">
        <f>G7+G12+G18+G19+G27+G28+G41</f>
        <v>0</v>
      </c>
      <c r="H6" s="116">
        <f t="shared" ref="H6:H44" si="0">F6-I6</f>
        <v>0</v>
      </c>
      <c r="I6" s="117"/>
    </row>
    <row r="7" spans="2:14" ht="36" x14ac:dyDescent="0.25">
      <c r="B7" s="118" t="s">
        <v>958</v>
      </c>
      <c r="C7" s="27" t="s">
        <v>959</v>
      </c>
      <c r="D7" s="27" t="s">
        <v>960</v>
      </c>
      <c r="E7" s="15" t="s">
        <v>961</v>
      </c>
      <c r="F7" s="25"/>
      <c r="G7" s="25"/>
      <c r="H7" s="116">
        <f t="shared" si="0"/>
        <v>0</v>
      </c>
      <c r="I7" s="119"/>
    </row>
    <row r="8" spans="2:14" ht="24" x14ac:dyDescent="0.25">
      <c r="B8" s="24" t="s">
        <v>962</v>
      </c>
      <c r="C8" s="27" t="s">
        <v>963</v>
      </c>
      <c r="D8" s="27" t="s">
        <v>579</v>
      </c>
      <c r="E8" s="15" t="s">
        <v>964</v>
      </c>
      <c r="F8" s="25"/>
      <c r="G8" s="25"/>
      <c r="H8" s="116">
        <f t="shared" si="0"/>
        <v>0</v>
      </c>
      <c r="I8" s="119"/>
    </row>
    <row r="9" spans="2:14" x14ac:dyDescent="0.25">
      <c r="B9" s="24" t="s">
        <v>965</v>
      </c>
      <c r="C9" s="27" t="s">
        <v>966</v>
      </c>
      <c r="D9" s="27" t="s">
        <v>592</v>
      </c>
      <c r="E9" s="15" t="s">
        <v>967</v>
      </c>
      <c r="F9" s="25"/>
      <c r="G9" s="25"/>
      <c r="H9" s="116">
        <f t="shared" si="0"/>
        <v>0</v>
      </c>
      <c r="I9" s="119"/>
    </row>
    <row r="10" spans="2:14" ht="24" x14ac:dyDescent="0.25">
      <c r="B10" s="24" t="s">
        <v>968</v>
      </c>
      <c r="C10" s="27" t="s">
        <v>969</v>
      </c>
      <c r="D10" s="27" t="s">
        <v>596</v>
      </c>
      <c r="E10" s="15" t="s">
        <v>970</v>
      </c>
      <c r="F10" s="25"/>
      <c r="G10" s="25"/>
      <c r="H10" s="116">
        <f t="shared" si="0"/>
        <v>0</v>
      </c>
      <c r="I10" s="119"/>
    </row>
    <row r="11" spans="2:14" x14ac:dyDescent="0.25">
      <c r="B11" s="58" t="s">
        <v>971</v>
      </c>
      <c r="C11" s="33"/>
      <c r="D11" s="33"/>
      <c r="E11" s="34"/>
      <c r="F11" s="120">
        <f>F7-(F8+F9+F10)</f>
        <v>0</v>
      </c>
      <c r="G11" s="120">
        <f>G7-(G8+G9+G10)</f>
        <v>0</v>
      </c>
      <c r="H11" s="116">
        <f t="shared" si="0"/>
        <v>0</v>
      </c>
      <c r="I11" s="121"/>
    </row>
    <row r="12" spans="2:14" ht="24" x14ac:dyDescent="0.25">
      <c r="B12" s="118" t="s">
        <v>972</v>
      </c>
      <c r="C12" s="27" t="s">
        <v>973</v>
      </c>
      <c r="D12" s="27" t="s">
        <v>974</v>
      </c>
      <c r="E12" s="15" t="s">
        <v>975</v>
      </c>
      <c r="F12" s="25"/>
      <c r="G12" s="25"/>
      <c r="H12" s="116">
        <f t="shared" si="0"/>
        <v>0</v>
      </c>
      <c r="I12" s="119"/>
    </row>
    <row r="13" spans="2:14" x14ac:dyDescent="0.25">
      <c r="B13" s="24" t="s">
        <v>976</v>
      </c>
      <c r="C13" s="27" t="s">
        <v>977</v>
      </c>
      <c r="D13" s="27" t="s">
        <v>642</v>
      </c>
      <c r="E13" s="15" t="s">
        <v>978</v>
      </c>
      <c r="F13" s="25"/>
      <c r="G13" s="25"/>
      <c r="H13" s="116">
        <f t="shared" si="0"/>
        <v>0</v>
      </c>
      <c r="I13" s="119"/>
    </row>
    <row r="14" spans="2:14" x14ac:dyDescent="0.25">
      <c r="B14" s="24" t="s">
        <v>979</v>
      </c>
      <c r="C14" s="27" t="s">
        <v>980</v>
      </c>
      <c r="D14" s="27" t="s">
        <v>646</v>
      </c>
      <c r="E14" s="15" t="s">
        <v>981</v>
      </c>
      <c r="F14" s="25"/>
      <c r="G14" s="25"/>
      <c r="H14" s="116">
        <f t="shared" si="0"/>
        <v>0</v>
      </c>
      <c r="I14" s="119"/>
    </row>
    <row r="15" spans="2:14" x14ac:dyDescent="0.25">
      <c r="B15" s="24" t="s">
        <v>982</v>
      </c>
      <c r="C15" s="27" t="s">
        <v>983</v>
      </c>
      <c r="D15" s="27" t="s">
        <v>650</v>
      </c>
      <c r="E15" s="15" t="s">
        <v>984</v>
      </c>
      <c r="F15" s="25"/>
      <c r="G15" s="25"/>
      <c r="H15" s="116">
        <f t="shared" si="0"/>
        <v>0</v>
      </c>
      <c r="I15" s="119"/>
    </row>
    <row r="16" spans="2:14" x14ac:dyDescent="0.25">
      <c r="B16" s="58" t="s">
        <v>985</v>
      </c>
      <c r="C16" s="33"/>
      <c r="D16" s="33"/>
      <c r="E16" s="34"/>
      <c r="F16" s="120">
        <f>F12-(F13+F14)</f>
        <v>0</v>
      </c>
      <c r="G16" s="120">
        <f>G12-(G13+G14)</f>
        <v>0</v>
      </c>
      <c r="H16" s="116">
        <f t="shared" si="0"/>
        <v>0</v>
      </c>
      <c r="I16" s="121"/>
    </row>
    <row r="17" spans="2:9" x14ac:dyDescent="0.25">
      <c r="B17" s="58" t="s">
        <v>986</v>
      </c>
      <c r="C17" s="33"/>
      <c r="D17" s="33"/>
      <c r="E17" s="34"/>
      <c r="F17" s="120">
        <f>F14-F15</f>
        <v>0</v>
      </c>
      <c r="G17" s="120">
        <f>G14-G15</f>
        <v>0</v>
      </c>
      <c r="H17" s="116">
        <f t="shared" si="0"/>
        <v>0</v>
      </c>
      <c r="I17" s="121"/>
    </row>
    <row r="18" spans="2:9" ht="36" x14ac:dyDescent="0.25">
      <c r="B18" s="118" t="s">
        <v>987</v>
      </c>
      <c r="C18" s="27" t="s">
        <v>988</v>
      </c>
      <c r="D18" s="27" t="s">
        <v>989</v>
      </c>
      <c r="E18" s="15" t="s">
        <v>990</v>
      </c>
      <c r="F18" s="25"/>
      <c r="G18" s="25"/>
      <c r="H18" s="116">
        <f t="shared" si="0"/>
        <v>0</v>
      </c>
      <c r="I18" s="119"/>
    </row>
    <row r="19" spans="2:9" ht="36" x14ac:dyDescent="0.25">
      <c r="B19" s="118" t="s">
        <v>991</v>
      </c>
      <c r="C19" s="27" t="s">
        <v>992</v>
      </c>
      <c r="D19" s="27" t="s">
        <v>993</v>
      </c>
      <c r="E19" s="15" t="s">
        <v>994</v>
      </c>
      <c r="F19" s="25"/>
      <c r="G19" s="25"/>
      <c r="H19" s="116">
        <f t="shared" si="0"/>
        <v>0</v>
      </c>
      <c r="I19" s="119"/>
    </row>
    <row r="20" spans="2:9" ht="36" x14ac:dyDescent="0.25">
      <c r="B20" s="24" t="s">
        <v>995</v>
      </c>
      <c r="C20" s="27" t="s">
        <v>996</v>
      </c>
      <c r="D20" s="27" t="s">
        <v>732</v>
      </c>
      <c r="E20" s="15" t="s">
        <v>997</v>
      </c>
      <c r="F20" s="25"/>
      <c r="G20" s="25"/>
      <c r="H20" s="116">
        <f t="shared" si="0"/>
        <v>0</v>
      </c>
      <c r="I20" s="119"/>
    </row>
    <row r="21" spans="2:9" ht="24" x14ac:dyDescent="0.25">
      <c r="B21" s="26" t="s">
        <v>998</v>
      </c>
      <c r="C21" s="27" t="s">
        <v>999</v>
      </c>
      <c r="D21" s="31" t="s">
        <v>87</v>
      </c>
      <c r="E21" s="15" t="s">
        <v>1000</v>
      </c>
      <c r="F21" s="25"/>
      <c r="G21" s="25"/>
      <c r="H21" s="116">
        <f t="shared" si="0"/>
        <v>0</v>
      </c>
      <c r="I21" s="119"/>
    </row>
    <row r="22" spans="2:9" x14ac:dyDescent="0.25">
      <c r="B22" s="26" t="s">
        <v>1001</v>
      </c>
      <c r="C22" s="27" t="s">
        <v>1002</v>
      </c>
      <c r="D22" s="31" t="s">
        <v>1003</v>
      </c>
      <c r="E22" s="15" t="s">
        <v>1004</v>
      </c>
      <c r="F22" s="25"/>
      <c r="G22" s="25"/>
      <c r="H22" s="116">
        <f t="shared" si="0"/>
        <v>0</v>
      </c>
      <c r="I22" s="119"/>
    </row>
    <row r="23" spans="2:9" ht="36" x14ac:dyDescent="0.25">
      <c r="B23" s="26" t="s">
        <v>1005</v>
      </c>
      <c r="C23" s="27" t="s">
        <v>1006</v>
      </c>
      <c r="D23" s="31" t="s">
        <v>1007</v>
      </c>
      <c r="E23" s="15" t="s">
        <v>1008</v>
      </c>
      <c r="F23" s="25"/>
      <c r="G23" s="25"/>
      <c r="H23" s="116">
        <f t="shared" si="0"/>
        <v>0</v>
      </c>
      <c r="I23" s="119"/>
    </row>
    <row r="24" spans="2:9" ht="24" x14ac:dyDescent="0.25">
      <c r="B24" s="58" t="s">
        <v>1009</v>
      </c>
      <c r="C24" s="33"/>
      <c r="D24" s="33"/>
      <c r="E24" s="34"/>
      <c r="F24" s="120">
        <f>F20-SUM(F21:F23)</f>
        <v>0</v>
      </c>
      <c r="G24" s="120">
        <f>G20-SUM(G21:G23)</f>
        <v>0</v>
      </c>
      <c r="H24" s="116">
        <f t="shared" si="0"/>
        <v>0</v>
      </c>
      <c r="I24" s="119"/>
    </row>
    <row r="25" spans="2:9" x14ac:dyDescent="0.25">
      <c r="B25" s="24" t="s">
        <v>1010</v>
      </c>
      <c r="C25" s="27" t="s">
        <v>1011</v>
      </c>
      <c r="D25" s="27" t="s">
        <v>757</v>
      </c>
      <c r="E25" s="15" t="s">
        <v>1012</v>
      </c>
      <c r="F25" s="25"/>
      <c r="G25" s="25"/>
      <c r="H25" s="116">
        <f t="shared" si="0"/>
        <v>0</v>
      </c>
      <c r="I25" s="119"/>
    </row>
    <row r="26" spans="2:9" x14ac:dyDescent="0.25">
      <c r="B26" s="58" t="s">
        <v>1013</v>
      </c>
      <c r="C26" s="33"/>
      <c r="D26" s="33"/>
      <c r="E26" s="34"/>
      <c r="F26" s="120">
        <f>F19-(F20+F25)</f>
        <v>0</v>
      </c>
      <c r="G26" s="120">
        <f>G19-(G20+G25)</f>
        <v>0</v>
      </c>
      <c r="H26" s="116">
        <f t="shared" si="0"/>
        <v>0</v>
      </c>
      <c r="I26" s="121"/>
    </row>
    <row r="27" spans="2:9" ht="36" x14ac:dyDescent="0.25">
      <c r="B27" s="118" t="s">
        <v>1014</v>
      </c>
      <c r="C27" s="27" t="s">
        <v>1015</v>
      </c>
      <c r="D27" s="27" t="s">
        <v>1016</v>
      </c>
      <c r="E27" s="15" t="s">
        <v>1017</v>
      </c>
      <c r="F27" s="25"/>
      <c r="G27" s="25"/>
      <c r="H27" s="116">
        <f t="shared" si="0"/>
        <v>0</v>
      </c>
      <c r="I27" s="119"/>
    </row>
    <row r="28" spans="2:9" ht="24" x14ac:dyDescent="0.25">
      <c r="B28" s="118" t="s">
        <v>1018</v>
      </c>
      <c r="C28" s="27" t="s">
        <v>1019</v>
      </c>
      <c r="D28" s="27" t="s">
        <v>1020</v>
      </c>
      <c r="E28" s="15" t="s">
        <v>1021</v>
      </c>
      <c r="F28" s="25"/>
      <c r="G28" s="25"/>
      <c r="H28" s="116">
        <f t="shared" si="0"/>
        <v>0</v>
      </c>
      <c r="I28" s="119"/>
    </row>
    <row r="29" spans="2:9" ht="60" x14ac:dyDescent="0.25">
      <c r="B29" s="24" t="s">
        <v>1022</v>
      </c>
      <c r="C29" s="27" t="s">
        <v>1023</v>
      </c>
      <c r="D29" s="27" t="s">
        <v>1024</v>
      </c>
      <c r="E29" s="15" t="s">
        <v>1025</v>
      </c>
      <c r="F29" s="25"/>
      <c r="G29" s="25"/>
      <c r="H29" s="116">
        <f t="shared" si="0"/>
        <v>0</v>
      </c>
      <c r="I29" s="119"/>
    </row>
    <row r="30" spans="2:9" ht="24" x14ac:dyDescent="0.25">
      <c r="B30" s="26" t="s">
        <v>1026</v>
      </c>
      <c r="C30" s="27" t="s">
        <v>1027</v>
      </c>
      <c r="D30" s="31" t="s">
        <v>1028</v>
      </c>
      <c r="E30" s="15" t="s">
        <v>1029</v>
      </c>
      <c r="F30" s="25"/>
      <c r="G30" s="25"/>
      <c r="H30" s="116">
        <f t="shared" si="0"/>
        <v>0</v>
      </c>
      <c r="I30" s="119"/>
    </row>
    <row r="31" spans="2:9" ht="24" x14ac:dyDescent="0.25">
      <c r="B31" s="26" t="s">
        <v>1030</v>
      </c>
      <c r="C31" s="27" t="s">
        <v>1031</v>
      </c>
      <c r="D31" s="31" t="s">
        <v>1032</v>
      </c>
      <c r="E31" s="15" t="s">
        <v>1033</v>
      </c>
      <c r="F31" s="25"/>
      <c r="G31" s="25"/>
      <c r="H31" s="116">
        <f t="shared" si="0"/>
        <v>0</v>
      </c>
      <c r="I31" s="119"/>
    </row>
    <row r="32" spans="2:9" ht="24" x14ac:dyDescent="0.25">
      <c r="B32" s="26" t="s">
        <v>1034</v>
      </c>
      <c r="C32" s="27" t="s">
        <v>1035</v>
      </c>
      <c r="D32" s="31" t="s">
        <v>1036</v>
      </c>
      <c r="E32" s="15" t="s">
        <v>1037</v>
      </c>
      <c r="F32" s="25"/>
      <c r="G32" s="25"/>
      <c r="H32" s="116">
        <f t="shared" si="0"/>
        <v>0</v>
      </c>
      <c r="I32" s="119"/>
    </row>
    <row r="33" spans="2:11" ht="24" x14ac:dyDescent="0.25">
      <c r="B33" s="58" t="s">
        <v>1038</v>
      </c>
      <c r="C33" s="33"/>
      <c r="D33" s="33"/>
      <c r="E33" s="34"/>
      <c r="F33" s="122">
        <f>F29-SUM(F30:F32)</f>
        <v>0</v>
      </c>
      <c r="G33" s="122">
        <f>G29-SUM(G30:G32)</f>
        <v>0</v>
      </c>
      <c r="H33" s="116">
        <f t="shared" si="0"/>
        <v>0</v>
      </c>
      <c r="I33" s="119"/>
    </row>
    <row r="34" spans="2:11" x14ac:dyDescent="0.25">
      <c r="B34" s="24" t="s">
        <v>1039</v>
      </c>
      <c r="C34" s="27" t="s">
        <v>1040</v>
      </c>
      <c r="D34" s="31" t="s">
        <v>1041</v>
      </c>
      <c r="E34" s="15" t="s">
        <v>1042</v>
      </c>
      <c r="F34" s="25"/>
      <c r="G34" s="25"/>
      <c r="H34" s="116">
        <f t="shared" si="0"/>
        <v>0</v>
      </c>
      <c r="I34" s="119"/>
    </row>
    <row r="35" spans="2:11" ht="24" x14ac:dyDescent="0.25">
      <c r="B35" s="26" t="s">
        <v>1043</v>
      </c>
      <c r="C35" s="27" t="s">
        <v>1044</v>
      </c>
      <c r="D35" s="31" t="s">
        <v>1045</v>
      </c>
      <c r="E35" s="15" t="s">
        <v>1046</v>
      </c>
      <c r="F35" s="25"/>
      <c r="G35" s="25"/>
      <c r="H35" s="116">
        <f t="shared" si="0"/>
        <v>0</v>
      </c>
      <c r="I35" s="119"/>
    </row>
    <row r="36" spans="2:11" x14ac:dyDescent="0.25">
      <c r="B36" s="26" t="s">
        <v>1047</v>
      </c>
      <c r="C36" s="27" t="s">
        <v>1048</v>
      </c>
      <c r="D36" s="31" t="s">
        <v>1049</v>
      </c>
      <c r="E36" s="15" t="s">
        <v>1050</v>
      </c>
      <c r="F36" s="25"/>
      <c r="G36" s="25"/>
      <c r="H36" s="116">
        <f t="shared" si="0"/>
        <v>0</v>
      </c>
      <c r="I36" s="119"/>
    </row>
    <row r="37" spans="2:11" x14ac:dyDescent="0.25">
      <c r="B37" s="26" t="s">
        <v>1051</v>
      </c>
      <c r="C37" s="27" t="s">
        <v>1052</v>
      </c>
      <c r="D37" s="31" t="s">
        <v>1053</v>
      </c>
      <c r="E37" s="15" t="s">
        <v>1054</v>
      </c>
      <c r="F37" s="25"/>
      <c r="G37" s="25"/>
      <c r="H37" s="116">
        <f t="shared" si="0"/>
        <v>0</v>
      </c>
      <c r="I37" s="119"/>
    </row>
    <row r="38" spans="2:11" x14ac:dyDescent="0.25">
      <c r="B38" s="26" t="s">
        <v>1055</v>
      </c>
      <c r="C38" s="27" t="s">
        <v>1056</v>
      </c>
      <c r="D38" s="31" t="s">
        <v>1057</v>
      </c>
      <c r="E38" s="15" t="s">
        <v>1058</v>
      </c>
      <c r="F38" s="25"/>
      <c r="G38" s="25"/>
      <c r="H38" s="116">
        <f t="shared" si="0"/>
        <v>0</v>
      </c>
      <c r="I38" s="119"/>
    </row>
    <row r="39" spans="2:11" ht="24" x14ac:dyDescent="0.25">
      <c r="B39" s="58" t="s">
        <v>1059</v>
      </c>
      <c r="C39" s="33"/>
      <c r="D39" s="33"/>
      <c r="E39" s="34"/>
      <c r="F39" s="122">
        <f>F34-SUM(F35:F38)</f>
        <v>0</v>
      </c>
      <c r="G39" s="122">
        <f>G34-SUM(G35:G38)</f>
        <v>0</v>
      </c>
      <c r="H39" s="116">
        <f t="shared" si="0"/>
        <v>0</v>
      </c>
      <c r="I39" s="119"/>
    </row>
    <row r="40" spans="2:11" x14ac:dyDescent="0.25">
      <c r="B40" s="58" t="s">
        <v>1060</v>
      </c>
      <c r="C40" s="33"/>
      <c r="D40" s="33"/>
      <c r="E40" s="34"/>
      <c r="F40" s="122">
        <f>F28-F29</f>
        <v>0</v>
      </c>
      <c r="G40" s="122">
        <f>G28-G29</f>
        <v>0</v>
      </c>
      <c r="H40" s="116">
        <f t="shared" si="0"/>
        <v>0</v>
      </c>
      <c r="I40" s="121"/>
    </row>
    <row r="41" spans="2:11" ht="36" x14ac:dyDescent="0.25">
      <c r="B41" s="118" t="s">
        <v>1061</v>
      </c>
      <c r="C41" s="27" t="s">
        <v>1062</v>
      </c>
      <c r="D41" s="27" t="s">
        <v>1063</v>
      </c>
      <c r="E41" s="15" t="s">
        <v>1064</v>
      </c>
      <c r="F41" s="25"/>
      <c r="G41" s="25"/>
      <c r="H41" s="116">
        <f t="shared" si="0"/>
        <v>0</v>
      </c>
      <c r="I41" s="119"/>
    </row>
    <row r="42" spans="2:11" x14ac:dyDescent="0.25">
      <c r="B42" s="24" t="s">
        <v>1065</v>
      </c>
      <c r="C42" s="27" t="s">
        <v>1066</v>
      </c>
      <c r="D42" s="27" t="s">
        <v>1067</v>
      </c>
      <c r="E42" s="15" t="s">
        <v>1068</v>
      </c>
      <c r="F42" s="25"/>
      <c r="G42" s="25"/>
      <c r="H42" s="116">
        <f t="shared" si="0"/>
        <v>0</v>
      </c>
      <c r="I42" s="119"/>
    </row>
    <row r="43" spans="2:11" x14ac:dyDescent="0.25">
      <c r="B43" s="24" t="s">
        <v>1069</v>
      </c>
      <c r="C43" s="27" t="s">
        <v>1070</v>
      </c>
      <c r="D43" s="27" t="s">
        <v>1071</v>
      </c>
      <c r="E43" s="15" t="s">
        <v>1072</v>
      </c>
      <c r="F43" s="25"/>
      <c r="G43" s="25"/>
      <c r="H43" s="116">
        <f t="shared" si="0"/>
        <v>0</v>
      </c>
      <c r="I43" s="119"/>
    </row>
    <row r="44" spans="2:11" x14ac:dyDescent="0.25">
      <c r="B44" s="58" t="s">
        <v>1073</v>
      </c>
      <c r="C44" s="33"/>
      <c r="D44" s="33"/>
      <c r="E44" s="34"/>
      <c r="F44" s="120">
        <f>F41-(F42+F43)</f>
        <v>0</v>
      </c>
      <c r="G44" s="120">
        <f>G41-(G42+G43)</f>
        <v>0</v>
      </c>
      <c r="H44" s="116">
        <f t="shared" si="0"/>
        <v>0</v>
      </c>
      <c r="I44" s="121"/>
      <c r="K44" s="123"/>
    </row>
  </sheetData>
  <mergeCells count="8">
    <mergeCell ref="B1:N1"/>
    <mergeCell ref="L2:N2"/>
    <mergeCell ref="B3:B4"/>
    <mergeCell ref="C3:C4"/>
    <mergeCell ref="D3:D4"/>
    <mergeCell ref="E3:E4"/>
    <mergeCell ref="F3:G3"/>
    <mergeCell ref="H3:H4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1934</vt:i4>
      </vt:variant>
    </vt:vector>
  </HeadingPairs>
  <TitlesOfParts>
    <vt:vector size="1937" baseType="lpstr">
      <vt:lpstr>Основной_1. Ф.12 т. 1000</vt:lpstr>
      <vt:lpstr>Основной_2. Ф. 12 т. 1001...100</vt:lpstr>
      <vt:lpstr>Основной_3. Ф. 12 т. 1100</vt:lpstr>
      <vt:lpstr>'Основной_1. Ф.12 т. 1000'!ID_21944200</vt:lpstr>
      <vt:lpstr>'Основной_3. Ф. 12 т. 1100'!ID_21944201</vt:lpstr>
      <vt:lpstr>'Основной_3. Ф. 12 т. 1100'!ID_21944202</vt:lpstr>
      <vt:lpstr>'Основной_2. Ф. 12 т. 1001...100'!ID_21944203</vt:lpstr>
      <vt:lpstr>'Основной_2. Ф. 12 т. 1001...100'!ID_21944204</vt:lpstr>
      <vt:lpstr>'Основной_3. Ф. 12 т. 1100'!ID_21944205</vt:lpstr>
      <vt:lpstr>'Основной_1. Ф.12 т. 1000'!ID_21944206</vt:lpstr>
      <vt:lpstr>'Основной_1. Ф.12 т. 1000'!ID_21944207</vt:lpstr>
      <vt:lpstr>'Основной_1. Ф.12 т. 1000'!ID_21944208</vt:lpstr>
      <vt:lpstr>'Основной_2. Ф. 12 т. 1001...100'!ID_21944209</vt:lpstr>
      <vt:lpstr>'Основной_1. Ф.12 т. 1000'!ID_21944210</vt:lpstr>
      <vt:lpstr>'Основной_1. Ф.12 т. 1000'!ID_21944211</vt:lpstr>
      <vt:lpstr>'Основной_1. Ф.12 т. 1000'!ID_21944212</vt:lpstr>
      <vt:lpstr>'Основной_1. Ф.12 т. 1000'!ID_21944213</vt:lpstr>
      <vt:lpstr>'Основной_2. Ф. 12 т. 1001...100'!ID_21944214</vt:lpstr>
      <vt:lpstr>'Основной_1. Ф.12 т. 1000'!ID_21944215</vt:lpstr>
      <vt:lpstr>'Основной_1. Ф.12 т. 1000'!ID_21944216</vt:lpstr>
      <vt:lpstr>'Основной_3. Ф. 12 т. 1100'!ID_21944217</vt:lpstr>
      <vt:lpstr>'Основной_3. Ф. 12 т. 1100'!ID_21944218</vt:lpstr>
      <vt:lpstr>'Основной_3. Ф. 12 т. 1100'!ID_21944219</vt:lpstr>
      <vt:lpstr>'Основной_3. Ф. 12 т. 1100'!ID_21944220</vt:lpstr>
      <vt:lpstr>'Основной_3. Ф. 12 т. 1100'!ID_21944221</vt:lpstr>
      <vt:lpstr>'Основной_1. Ф.12 т. 1000'!ID_26098977</vt:lpstr>
      <vt:lpstr>'Основной_1. Ф.12 т. 1000'!ID_47378344</vt:lpstr>
      <vt:lpstr>'Основной_1. Ф.12 т. 1000'!ID_47378345</vt:lpstr>
      <vt:lpstr>'Основной_1. Ф.12 т. 1000'!ID_47378346</vt:lpstr>
      <vt:lpstr>'Основной_1. Ф.12 т. 1000'!ID_47378347</vt:lpstr>
      <vt:lpstr>'Основной_1. Ф.12 т. 1000'!ID_47378348</vt:lpstr>
      <vt:lpstr>'Основной_1. Ф.12 т. 1000'!ID_47378349</vt:lpstr>
      <vt:lpstr>'Основной_1. Ф.12 т. 1000'!ID_47378350</vt:lpstr>
      <vt:lpstr>'Основной_1. Ф.12 т. 1000'!ID_47378351</vt:lpstr>
      <vt:lpstr>'Основной_1. Ф.12 т. 1000'!ID_47378352</vt:lpstr>
      <vt:lpstr>'Основной_1. Ф.12 т. 1000'!ID_47378353</vt:lpstr>
      <vt:lpstr>'Основной_1. Ф.12 т. 1000'!ID_47378354</vt:lpstr>
      <vt:lpstr>'Основной_1. Ф.12 т. 1000'!ID_47378355</vt:lpstr>
      <vt:lpstr>'Основной_1. Ф.12 т. 1000'!ID_47378356</vt:lpstr>
      <vt:lpstr>'Основной_1. Ф.12 т. 1000'!ID_47378357</vt:lpstr>
      <vt:lpstr>'Основной_1. Ф.12 т. 1000'!ID_47378358</vt:lpstr>
      <vt:lpstr>'Основной_1. Ф.12 т. 1000'!ID_47378359</vt:lpstr>
      <vt:lpstr>'Основной_1. Ф.12 т. 1000'!ID_47378360</vt:lpstr>
      <vt:lpstr>'Основной_1. Ф.12 т. 1000'!ID_47378361</vt:lpstr>
      <vt:lpstr>'Основной_1. Ф.12 т. 1000'!ID_47378362</vt:lpstr>
      <vt:lpstr>'Основной_1. Ф.12 т. 1000'!ID_47378363</vt:lpstr>
      <vt:lpstr>'Основной_1. Ф.12 т. 1000'!ID_47378364</vt:lpstr>
      <vt:lpstr>'Основной_1. Ф.12 т. 1000'!ID_47378365</vt:lpstr>
      <vt:lpstr>'Основной_1. Ф.12 т. 1000'!ID_47378366</vt:lpstr>
      <vt:lpstr>'Основной_1. Ф.12 т. 1000'!ID_47378367</vt:lpstr>
      <vt:lpstr>'Основной_1. Ф.12 т. 1000'!ID_47378368</vt:lpstr>
      <vt:lpstr>'Основной_1. Ф.12 т. 1000'!ID_47378369</vt:lpstr>
      <vt:lpstr>'Основной_1. Ф.12 т. 1000'!ID_47378370</vt:lpstr>
      <vt:lpstr>'Основной_3. Ф. 12 т. 1100'!ID_47378371</vt:lpstr>
      <vt:lpstr>'Основной_3. Ф. 12 т. 1100'!ID_47378372</vt:lpstr>
      <vt:lpstr>'Основной_3. Ф. 12 т. 1100'!ID_47378373</vt:lpstr>
      <vt:lpstr>'Основной_3. Ф. 12 т. 1100'!ID_47378374</vt:lpstr>
      <vt:lpstr>'Основной_3. Ф. 12 т. 1100'!ID_47378375</vt:lpstr>
      <vt:lpstr>'Основной_3. Ф. 12 т. 1100'!ID_47378376</vt:lpstr>
      <vt:lpstr>'Основной_3. Ф. 12 т. 1100'!ID_47378377</vt:lpstr>
      <vt:lpstr>'Основной_3. Ф. 12 т. 1100'!ID_47378378</vt:lpstr>
      <vt:lpstr>'Основной_3. Ф. 12 т. 1100'!ID_47378379</vt:lpstr>
      <vt:lpstr>'Основной_3. Ф. 12 т. 1100'!ID_47378380</vt:lpstr>
      <vt:lpstr>'Основной_3. Ф. 12 т. 1100'!ID_47378381</vt:lpstr>
      <vt:lpstr>'Основной_3. Ф. 12 т. 1100'!ID_47378382</vt:lpstr>
      <vt:lpstr>'Основной_3. Ф. 12 т. 1100'!ID_47378383</vt:lpstr>
      <vt:lpstr>'Основной_3. Ф. 12 т. 1100'!ID_47378384</vt:lpstr>
      <vt:lpstr>'Основной_3. Ф. 12 т. 1100'!ID_47378385</vt:lpstr>
      <vt:lpstr>'Основной_3. Ф. 12 т. 1100'!ID_47378386</vt:lpstr>
      <vt:lpstr>'Основной_3. Ф. 12 т. 1100'!ID_47378387</vt:lpstr>
      <vt:lpstr>'Основной_3. Ф. 12 т. 1100'!ID_47378388</vt:lpstr>
      <vt:lpstr>'Основной_3. Ф. 12 т. 1100'!ID_47378389</vt:lpstr>
      <vt:lpstr>'Основной_3. Ф. 12 т. 1100'!ID_47378390</vt:lpstr>
      <vt:lpstr>'Основной_3. Ф. 12 т. 1100'!ID_47378391</vt:lpstr>
      <vt:lpstr>'Основной_3. Ф. 12 т. 1100'!ID_47378392</vt:lpstr>
      <vt:lpstr>'Основной_1. Ф.12 т. 1000'!ID_910916</vt:lpstr>
      <vt:lpstr>'Основной_1. Ф.12 т. 1000'!ID_910917</vt:lpstr>
      <vt:lpstr>'Основной_3. Ф. 12 т. 1100'!ID_910918</vt:lpstr>
      <vt:lpstr>'Основной_3. Ф. 12 т. 1100'!ID_910919</vt:lpstr>
      <vt:lpstr>'Основной_3. Ф. 12 т. 1100'!ID_910920</vt:lpstr>
      <vt:lpstr>'Основной_3. Ф. 12 т. 1100'!ID_910921</vt:lpstr>
      <vt:lpstr>'Основной_3. Ф. 12 т. 1100'!ID_910922</vt:lpstr>
      <vt:lpstr>'Основной_3. Ф. 12 т. 1100'!ID_910923</vt:lpstr>
      <vt:lpstr>'Основной_3. Ф. 12 т. 1100'!ID_910924</vt:lpstr>
      <vt:lpstr>'Основной_3. Ф. 12 т. 1100'!ID_910925</vt:lpstr>
      <vt:lpstr>'Основной_2. Ф. 12 т. 1001...100'!ID_910926</vt:lpstr>
      <vt:lpstr>'Основной_1. Ф.12 т. 1000'!ID_910927</vt:lpstr>
      <vt:lpstr>'Основной_1. Ф.12 т. 1000'!ID_910928</vt:lpstr>
      <vt:lpstr>'Основной_1. Ф.12 т. 1000'!ID_910929</vt:lpstr>
      <vt:lpstr>'Основной_1. Ф.12 т. 1000'!ID_910930</vt:lpstr>
      <vt:lpstr>'Основной_1. Ф.12 т. 1000'!ID_910931</vt:lpstr>
      <vt:lpstr>'Основной_1. Ф.12 т. 1000'!ID_910932</vt:lpstr>
      <vt:lpstr>'Основной_3. Ф. 12 т. 1100'!ID_910933</vt:lpstr>
      <vt:lpstr>'Основной_3. Ф. 12 т. 1100'!ID_910934</vt:lpstr>
      <vt:lpstr>'Основной_3. Ф. 12 т. 1100'!ID_910935</vt:lpstr>
      <vt:lpstr>'Основной_1. Ф.12 т. 1000'!ID_910936</vt:lpstr>
      <vt:lpstr>'Основной_1. Ф.12 т. 1000'!ID_910937</vt:lpstr>
      <vt:lpstr>'Основной_1. Ф.12 т. 1000'!ID_910938</vt:lpstr>
      <vt:lpstr>'Основной_1. Ф.12 т. 1000'!ID_910939</vt:lpstr>
      <vt:lpstr>'Основной_1. Ф.12 т. 1000'!ID_910940</vt:lpstr>
      <vt:lpstr>'Основной_1. Ф.12 т. 1000'!ID_910941</vt:lpstr>
      <vt:lpstr>'Основной_1. Ф.12 т. 1000'!ID_910942</vt:lpstr>
      <vt:lpstr>'Основной_1. Ф.12 т. 1000'!ID_910943</vt:lpstr>
      <vt:lpstr>'Основной_1. Ф.12 т. 1000'!ID_910944</vt:lpstr>
      <vt:lpstr>'Основной_1. Ф.12 т. 1000'!ID_910945</vt:lpstr>
      <vt:lpstr>'Основной_1. Ф.12 т. 1000'!ID_910946</vt:lpstr>
      <vt:lpstr>'Основной_1. Ф.12 т. 1000'!ID_910947</vt:lpstr>
      <vt:lpstr>'Основной_1. Ф.12 т. 1000'!ID_910948</vt:lpstr>
      <vt:lpstr>'Основной_1. Ф.12 т. 1000'!ID_910949</vt:lpstr>
      <vt:lpstr>'Основной_1. Ф.12 т. 1000'!ID_910950</vt:lpstr>
      <vt:lpstr>'Основной_1. Ф.12 т. 1000'!ID_910951</vt:lpstr>
      <vt:lpstr>'Основной_1. Ф.12 т. 1000'!ID_910952</vt:lpstr>
      <vt:lpstr>'Основной_1. Ф.12 т. 1000'!ID_910953</vt:lpstr>
      <vt:lpstr>'Основной_1. Ф.12 т. 1000'!ID_910954</vt:lpstr>
      <vt:lpstr>'Основной_1. Ф.12 т. 1000'!ID_910955</vt:lpstr>
      <vt:lpstr>'Основной_1. Ф.12 т. 1000'!ID_910956</vt:lpstr>
      <vt:lpstr>'Основной_1. Ф.12 т. 1000'!ID_910957</vt:lpstr>
      <vt:lpstr>'Основной_1. Ф.12 т. 1000'!ID_910958</vt:lpstr>
      <vt:lpstr>'Основной_1. Ф.12 т. 1000'!ID_910959</vt:lpstr>
      <vt:lpstr>'Основной_1. Ф.12 т. 1000'!ID_910960</vt:lpstr>
      <vt:lpstr>'Основной_2. Ф. 12 т. 1001...100'!ID_910961</vt:lpstr>
      <vt:lpstr>'Основной_2. Ф. 12 т. 1001...100'!ID_910962</vt:lpstr>
      <vt:lpstr>'Основной_2. Ф. 12 т. 1001...100'!ID_910963</vt:lpstr>
      <vt:lpstr>'Основной_2. Ф. 12 т. 1001...100'!ID_910964</vt:lpstr>
      <vt:lpstr>'Основной_3. Ф. 12 т. 1100'!ID_910965</vt:lpstr>
      <vt:lpstr>'Основной_3. Ф. 12 т. 1100'!ID_910966</vt:lpstr>
      <vt:lpstr>'Основной_3. Ф. 12 т. 1100'!ID_910967</vt:lpstr>
      <vt:lpstr>'Основной_3. Ф. 12 т. 1100'!ID_910968</vt:lpstr>
      <vt:lpstr>'Основной_3. Ф. 12 т. 1100'!ID_910969</vt:lpstr>
      <vt:lpstr>'Основной_3. Ф. 12 т. 1100'!ID_910970</vt:lpstr>
      <vt:lpstr>'Основной_3. Ф. 12 т. 1100'!ID_910971</vt:lpstr>
      <vt:lpstr>'Основной_3. Ф. 12 т. 1100'!ID_910972</vt:lpstr>
      <vt:lpstr>'Основной_3. Ф. 12 т. 1100'!ID_910973</vt:lpstr>
      <vt:lpstr>'Основной_3. Ф. 12 т. 1100'!ID_910974</vt:lpstr>
      <vt:lpstr>'Основной_3. Ф. 12 т. 1100'!ID_910975</vt:lpstr>
      <vt:lpstr>'Основной_3. Ф. 12 т. 1100'!ID_910976</vt:lpstr>
      <vt:lpstr>'Основной_3. Ф. 12 т. 1100'!ID_910977</vt:lpstr>
      <vt:lpstr>'Основной_3. Ф. 12 т. 1100'!ID_910978</vt:lpstr>
      <vt:lpstr>'Основной_3. Ф. 12 т. 1100'!ID_910979</vt:lpstr>
      <vt:lpstr>'Основной_1. Ф.12 т. 1000'!ID_910980</vt:lpstr>
      <vt:lpstr>'Основной_1. Ф.12 т. 1000'!ID_910981</vt:lpstr>
      <vt:lpstr>'Основной_1. Ф.12 т. 1000'!ID_910982</vt:lpstr>
      <vt:lpstr>'Основной_1. Ф.12 т. 1000'!ID_910983</vt:lpstr>
      <vt:lpstr>'Основной_1. Ф.12 т. 1000'!ID_910984</vt:lpstr>
      <vt:lpstr>'Основной_1. Ф.12 т. 1000'!ID_910985</vt:lpstr>
      <vt:lpstr>'Основной_1. Ф.12 т. 1000'!ID_910986</vt:lpstr>
      <vt:lpstr>'Основной_1. Ф.12 т. 1000'!ID_910987</vt:lpstr>
      <vt:lpstr>'Основной_1. Ф.12 т. 1000'!ID_910988</vt:lpstr>
      <vt:lpstr>'Основной_1. Ф.12 т. 1000'!ID_910989</vt:lpstr>
      <vt:lpstr>'Основной_1. Ф.12 т. 1000'!ID_910990</vt:lpstr>
      <vt:lpstr>'Основной_1. Ф.12 т. 1000'!ID_910991</vt:lpstr>
      <vt:lpstr>'Основной_1. Ф.12 т. 1000'!ID_910992</vt:lpstr>
      <vt:lpstr>'Основной_1. Ф.12 т. 1000'!ID_910993</vt:lpstr>
      <vt:lpstr>'Основной_1. Ф.12 т. 1000'!ID_910994</vt:lpstr>
      <vt:lpstr>'Основной_1. Ф.12 т. 1000'!ID_910995</vt:lpstr>
      <vt:lpstr>'Основной_1. Ф.12 т. 1000'!ID_910996</vt:lpstr>
      <vt:lpstr>'Основной_1. Ф.12 т. 1000'!ID_910997</vt:lpstr>
      <vt:lpstr>'Основной_1. Ф.12 т. 1000'!ID_910998</vt:lpstr>
      <vt:lpstr>'Основной_1. Ф.12 т. 1000'!ID_910999</vt:lpstr>
      <vt:lpstr>'Основной_1. Ф.12 т. 1000'!ID_911000</vt:lpstr>
      <vt:lpstr>'Основной_1. Ф.12 т. 1000'!ID_911001</vt:lpstr>
      <vt:lpstr>'Основной_1. Ф.12 т. 1000'!ID_911002</vt:lpstr>
      <vt:lpstr>'Основной_1. Ф.12 т. 1000'!ID_911003</vt:lpstr>
      <vt:lpstr>'Основной_1. Ф.12 т. 1000'!ID_911004</vt:lpstr>
      <vt:lpstr>'Основной_1. Ф.12 т. 1000'!ID_911005</vt:lpstr>
      <vt:lpstr>'Основной_1. Ф.12 т. 1000'!ID_911006</vt:lpstr>
      <vt:lpstr>'Основной_1. Ф.12 т. 1000'!ID_911007</vt:lpstr>
      <vt:lpstr>'Основной_1. Ф.12 т. 1000'!ID_911008</vt:lpstr>
      <vt:lpstr>'Основной_1. Ф.12 т. 1000'!ID_911009</vt:lpstr>
      <vt:lpstr>'Основной_1. Ф.12 т. 1000'!ID_911010</vt:lpstr>
      <vt:lpstr>'Основной_1. Ф.12 т. 1000'!ID_911011</vt:lpstr>
      <vt:lpstr>'Основной_1. Ф.12 т. 1000'!ID_911012</vt:lpstr>
      <vt:lpstr>'Основной_1. Ф.12 т. 1000'!ID_911013</vt:lpstr>
      <vt:lpstr>'Основной_1. Ф.12 т. 1000'!ID_911014</vt:lpstr>
      <vt:lpstr>'Основной_1. Ф.12 т. 1000'!ID_911015</vt:lpstr>
      <vt:lpstr>'Основной_1. Ф.12 т. 1000'!ID_911016</vt:lpstr>
      <vt:lpstr>'Основной_1. Ф.12 т. 1000'!ID_911017</vt:lpstr>
      <vt:lpstr>'Основной_1. Ф.12 т. 1000'!ID_911018</vt:lpstr>
      <vt:lpstr>'Основной_1. Ф.12 т. 1000'!ID_911019</vt:lpstr>
      <vt:lpstr>'Основной_1. Ф.12 т. 1000'!ID_911020</vt:lpstr>
      <vt:lpstr>'Основной_1. Ф.12 т. 1000'!ID_911021</vt:lpstr>
      <vt:lpstr>'Основной_1. Ф.12 т. 1000'!ID_911022</vt:lpstr>
      <vt:lpstr>'Основной_1. Ф.12 т. 1000'!ID_911023</vt:lpstr>
      <vt:lpstr>'Основной_1. Ф.12 т. 1000'!ID_911024</vt:lpstr>
      <vt:lpstr>'Основной_1. Ф.12 т. 1000'!ID_911025</vt:lpstr>
      <vt:lpstr>'Основной_1. Ф.12 т. 1000'!ID_911026</vt:lpstr>
      <vt:lpstr>'Основной_1. Ф.12 т. 1000'!ID_911027</vt:lpstr>
      <vt:lpstr>'Основной_1. Ф.12 т. 1000'!ID_911028</vt:lpstr>
      <vt:lpstr>'Основной_1. Ф.12 т. 1000'!ID_911029</vt:lpstr>
      <vt:lpstr>'Основной_1. Ф.12 т. 1000'!ID_911030</vt:lpstr>
      <vt:lpstr>'Основной_1. Ф.12 т. 1000'!ID_911031</vt:lpstr>
      <vt:lpstr>'Основной_1. Ф.12 т. 1000'!ID_911032</vt:lpstr>
      <vt:lpstr>'Основной_1. Ф.12 т. 1000'!ID_911033</vt:lpstr>
      <vt:lpstr>'Основной_1. Ф.12 т. 1000'!ID_911034</vt:lpstr>
      <vt:lpstr>'Основной_1. Ф.12 т. 1000'!ID_911035</vt:lpstr>
      <vt:lpstr>'Основной_1. Ф.12 т. 1000'!ID_911036</vt:lpstr>
      <vt:lpstr>'Основной_1. Ф.12 т. 1000'!ID_911037</vt:lpstr>
      <vt:lpstr>'Основной_1. Ф.12 т. 1000'!ID_911038</vt:lpstr>
      <vt:lpstr>'Основной_1. Ф.12 т. 1000'!ID_911039</vt:lpstr>
      <vt:lpstr>'Основной_1. Ф.12 т. 1000'!ID_911040</vt:lpstr>
      <vt:lpstr>'Основной_1. Ф.12 т. 1000'!ID_911041</vt:lpstr>
      <vt:lpstr>'Основной_1. Ф.12 т. 1000'!ID_911042</vt:lpstr>
      <vt:lpstr>'Основной_1. Ф.12 т. 1000'!ID_911043</vt:lpstr>
      <vt:lpstr>'Основной_1. Ф.12 т. 1000'!ID_911044</vt:lpstr>
      <vt:lpstr>'Основной_1. Ф.12 т. 1000'!ID_911045</vt:lpstr>
      <vt:lpstr>'Основной_1. Ф.12 т. 1000'!ID_911046</vt:lpstr>
      <vt:lpstr>'Основной_1. Ф.12 т. 1000'!ID_911047</vt:lpstr>
      <vt:lpstr>'Основной_1. Ф.12 т. 1000'!ID_911048</vt:lpstr>
      <vt:lpstr>'Основной_1. Ф.12 т. 1000'!ID_911049</vt:lpstr>
      <vt:lpstr>'Основной_1. Ф.12 т. 1000'!ID_911050</vt:lpstr>
      <vt:lpstr>'Основной_1. Ф.12 т. 1000'!ID_911051</vt:lpstr>
      <vt:lpstr>'Основной_1. Ф.12 т. 1000'!ID_911052</vt:lpstr>
      <vt:lpstr>'Основной_1. Ф.12 т. 1000'!ID_911053</vt:lpstr>
      <vt:lpstr>'Основной_1. Ф.12 т. 1000'!ID_911054</vt:lpstr>
      <vt:lpstr>'Основной_1. Ф.12 т. 1000'!ID_911055</vt:lpstr>
      <vt:lpstr>'Основной_1. Ф.12 т. 1000'!ID_911056</vt:lpstr>
      <vt:lpstr>'Основной_1. Ф.12 т. 1000'!ID_911057</vt:lpstr>
      <vt:lpstr>'Основной_1. Ф.12 т. 1000'!ID_911058</vt:lpstr>
      <vt:lpstr>'Основной_1. Ф.12 т. 1000'!ID_911059</vt:lpstr>
      <vt:lpstr>'Основной_1. Ф.12 т. 1000'!ID_911060</vt:lpstr>
      <vt:lpstr>'Основной_1. Ф.12 т. 1000'!ID_911061</vt:lpstr>
      <vt:lpstr>'Основной_1. Ф.12 т. 1000'!ID_911062</vt:lpstr>
      <vt:lpstr>'Основной_1. Ф.12 т. 1000'!ID_911063</vt:lpstr>
      <vt:lpstr>'Основной_1. Ф.12 т. 1000'!ID_911064</vt:lpstr>
      <vt:lpstr>'Основной_1. Ф.12 т. 1000'!ID_911065</vt:lpstr>
      <vt:lpstr>'Основной_1. Ф.12 т. 1000'!ID_911066</vt:lpstr>
      <vt:lpstr>'Основной_1. Ф.12 т. 1000'!ID_911067</vt:lpstr>
      <vt:lpstr>'Основной_1. Ф.12 т. 1000'!ID_911068</vt:lpstr>
      <vt:lpstr>'Основной_1. Ф.12 т. 1000'!ID_911069</vt:lpstr>
      <vt:lpstr>'Основной_1. Ф.12 т. 1000'!ID_911070</vt:lpstr>
      <vt:lpstr>'Основной_1. Ф.12 т. 1000'!ID_911071</vt:lpstr>
      <vt:lpstr>'Основной_1. Ф.12 т. 1000'!ID_911072</vt:lpstr>
      <vt:lpstr>'Основной_1. Ф.12 т. 1000'!ID_911073</vt:lpstr>
      <vt:lpstr>'Основной_1. Ф.12 т. 1000'!ID_911074</vt:lpstr>
      <vt:lpstr>'Основной_1. Ф.12 т. 1000'!ID_911075</vt:lpstr>
      <vt:lpstr>'Основной_1. Ф.12 т. 1000'!ID_911076</vt:lpstr>
      <vt:lpstr>'Основной_1. Ф.12 т. 1000'!ID_911077</vt:lpstr>
      <vt:lpstr>'Основной_1. Ф.12 т. 1000'!ID_911078</vt:lpstr>
      <vt:lpstr>'Основной_1. Ф.12 т. 1000'!ID_911079</vt:lpstr>
      <vt:lpstr>'Основной_1. Ф.12 т. 1000'!ID_911080</vt:lpstr>
      <vt:lpstr>'Основной_1. Ф.12 т. 1000'!ID_911081</vt:lpstr>
      <vt:lpstr>'Основной_1. Ф.12 т. 1000'!ID_911082</vt:lpstr>
      <vt:lpstr>'Основной_1. Ф.12 т. 1000'!ID_911083</vt:lpstr>
      <vt:lpstr>'Основной_1. Ф.12 т. 1000'!ID_911084</vt:lpstr>
      <vt:lpstr>'Основной_1. Ф.12 т. 1000'!ID_911085</vt:lpstr>
      <vt:lpstr>'Основной_1. Ф.12 т. 1000'!ID_911086</vt:lpstr>
      <vt:lpstr>'Основной_1. Ф.12 т. 1000'!ID_911087</vt:lpstr>
      <vt:lpstr>'Основной_1. Ф.12 т. 1000'!ID_911088</vt:lpstr>
      <vt:lpstr>'Основной_1. Ф.12 т. 1000'!ID_911089</vt:lpstr>
      <vt:lpstr>'Основной_1. Ф.12 т. 1000'!ID_911090</vt:lpstr>
      <vt:lpstr>'Основной_1. Ф.12 т. 1000'!ID_911091</vt:lpstr>
      <vt:lpstr>'Основной_1. Ф.12 т. 1000'!ID_911092</vt:lpstr>
      <vt:lpstr>'Основной_1. Ф.12 т. 1000'!ID_911093</vt:lpstr>
      <vt:lpstr>'Основной_1. Ф.12 т. 1000'!ID_911094</vt:lpstr>
      <vt:lpstr>'Основной_1. Ф.12 т. 1000'!ID_911095</vt:lpstr>
      <vt:lpstr>'Основной_1. Ф.12 т. 1000'!ID_911096</vt:lpstr>
      <vt:lpstr>'Основной_1. Ф.12 т. 1000'!ID_911097</vt:lpstr>
      <vt:lpstr>'Основной_1. Ф.12 т. 1000'!ID_911098</vt:lpstr>
      <vt:lpstr>'Основной_1. Ф.12 т. 1000'!ID_911099</vt:lpstr>
      <vt:lpstr>'Основной_1. Ф.12 т. 1000'!ID_911100</vt:lpstr>
      <vt:lpstr>'Основной_1. Ф.12 т. 1000'!ID_911101</vt:lpstr>
      <vt:lpstr>'Основной_1. Ф.12 т. 1000'!ID_911102</vt:lpstr>
      <vt:lpstr>'Основной_1. Ф.12 т. 1000'!ID_911103</vt:lpstr>
      <vt:lpstr>'Основной_1. Ф.12 т. 1000'!ID_911104</vt:lpstr>
      <vt:lpstr>'Основной_1. Ф.12 т. 1000'!ID_911105</vt:lpstr>
      <vt:lpstr>'Основной_1. Ф.12 т. 1000'!ID_911106</vt:lpstr>
      <vt:lpstr>'Основной_1. Ф.12 т. 1000'!ID_911107</vt:lpstr>
      <vt:lpstr>'Основной_1. Ф.12 т. 1000'!ID_911108</vt:lpstr>
      <vt:lpstr>'Основной_1. Ф.12 т. 1000'!ID_911109</vt:lpstr>
      <vt:lpstr>'Основной_1. Ф.12 т. 1000'!ID_911110</vt:lpstr>
      <vt:lpstr>'Основной_1. Ф.12 т. 1000'!ID_911111</vt:lpstr>
      <vt:lpstr>'Основной_1. Ф.12 т. 1000'!ID_911112</vt:lpstr>
      <vt:lpstr>'Основной_1. Ф.12 т. 1000'!ID_911113</vt:lpstr>
      <vt:lpstr>'Основной_1. Ф.12 т. 1000'!ID_911114</vt:lpstr>
      <vt:lpstr>'Основной_1. Ф.12 т. 1000'!ID_911115</vt:lpstr>
      <vt:lpstr>'Основной_1. Ф.12 т. 1000'!ID_911116</vt:lpstr>
      <vt:lpstr>'Основной_1. Ф.12 т. 1000'!ID_911117</vt:lpstr>
      <vt:lpstr>'Основной_1. Ф.12 т. 1000'!ID_911118</vt:lpstr>
      <vt:lpstr>'Основной_1. Ф.12 т. 1000'!ID_911119</vt:lpstr>
      <vt:lpstr>'Основной_1. Ф.12 т. 1000'!ID_911120</vt:lpstr>
      <vt:lpstr>'Основной_1. Ф.12 т. 1000'!ID_911121</vt:lpstr>
      <vt:lpstr>'Основной_1. Ф.12 т. 1000'!ID_911122</vt:lpstr>
      <vt:lpstr>'Основной_1. Ф.12 т. 1000'!ID_911123</vt:lpstr>
      <vt:lpstr>'Основной_1. Ф.12 т. 1000'!ID_911124</vt:lpstr>
      <vt:lpstr>'Основной_1. Ф.12 т. 1000'!ID_911125</vt:lpstr>
      <vt:lpstr>'Основной_1. Ф.12 т. 1000'!ID_911126</vt:lpstr>
      <vt:lpstr>'Основной_1. Ф.12 т. 1000'!ID_911127</vt:lpstr>
      <vt:lpstr>'Основной_1. Ф.12 т. 1000'!ID_911128</vt:lpstr>
      <vt:lpstr>'Основной_1. Ф.12 т. 1000'!ID_911129</vt:lpstr>
      <vt:lpstr>'Основной_1. Ф.12 т. 1000'!ID_911130</vt:lpstr>
      <vt:lpstr>'Основной_1. Ф.12 т. 1000'!ID_911131</vt:lpstr>
      <vt:lpstr>'Основной_1. Ф.12 т. 1000'!ID_911132</vt:lpstr>
      <vt:lpstr>'Основной_1. Ф.12 т. 1000'!ID_911133</vt:lpstr>
      <vt:lpstr>'Основной_1. Ф.12 т. 1000'!ID_911134</vt:lpstr>
      <vt:lpstr>'Основной_1. Ф.12 т. 1000'!ID_911135</vt:lpstr>
      <vt:lpstr>'Основной_1. Ф.12 т. 1000'!ID_911136</vt:lpstr>
      <vt:lpstr>'Основной_1. Ф.12 т. 1000'!ID_911137</vt:lpstr>
      <vt:lpstr>'Основной_1. Ф.12 т. 1000'!ID_911138</vt:lpstr>
      <vt:lpstr>'Основной_1. Ф.12 т. 1000'!ID_911139</vt:lpstr>
      <vt:lpstr>'Основной_1. Ф.12 т. 1000'!ID_911140</vt:lpstr>
      <vt:lpstr>'Основной_1. Ф.12 т. 1000'!ID_911141</vt:lpstr>
      <vt:lpstr>'Основной_1. Ф.12 т. 1000'!ID_911142</vt:lpstr>
      <vt:lpstr>'Основной_1. Ф.12 т. 1000'!ID_911143</vt:lpstr>
      <vt:lpstr>'Основной_1. Ф.12 т. 1000'!ID_911144</vt:lpstr>
      <vt:lpstr>'Основной_1. Ф.12 т. 1000'!ID_911145</vt:lpstr>
      <vt:lpstr>'Основной_1. Ф.12 т. 1000'!ID_911146</vt:lpstr>
      <vt:lpstr>'Основной_1. Ф.12 т. 1000'!ID_911147</vt:lpstr>
      <vt:lpstr>'Основной_1. Ф.12 т. 1000'!ID_911148</vt:lpstr>
      <vt:lpstr>'Основной_1. Ф.12 т. 1000'!ID_911149</vt:lpstr>
      <vt:lpstr>'Основной_1. Ф.12 т. 1000'!ID_911150</vt:lpstr>
      <vt:lpstr>'Основной_1. Ф.12 т. 1000'!ID_911151</vt:lpstr>
      <vt:lpstr>'Основной_1. Ф.12 т. 1000'!ID_911152</vt:lpstr>
      <vt:lpstr>'Основной_1. Ф.12 т. 1000'!ID_911153</vt:lpstr>
      <vt:lpstr>'Основной_1. Ф.12 т. 1000'!ID_911154</vt:lpstr>
      <vt:lpstr>'Основной_1. Ф.12 т. 1000'!ID_911155</vt:lpstr>
      <vt:lpstr>'Основной_1. Ф.12 т. 1000'!ID_911156</vt:lpstr>
      <vt:lpstr>'Основной_1. Ф.12 т. 1000'!ID_911157</vt:lpstr>
      <vt:lpstr>'Основной_1. Ф.12 т. 1000'!ID_911158</vt:lpstr>
      <vt:lpstr>'Основной_1. Ф.12 т. 1000'!ID_911159</vt:lpstr>
      <vt:lpstr>'Основной_1. Ф.12 т. 1000'!ID_911160</vt:lpstr>
      <vt:lpstr>'Основной_1. Ф.12 т. 1000'!ID_911161</vt:lpstr>
      <vt:lpstr>'Основной_1. Ф.12 т. 1000'!ID_911162</vt:lpstr>
      <vt:lpstr>'Основной_1. Ф.12 т. 1000'!ID_911163</vt:lpstr>
      <vt:lpstr>'Основной_1. Ф.12 т. 1000'!ID_911164</vt:lpstr>
      <vt:lpstr>'Основной_1. Ф.12 т. 1000'!ID_911165</vt:lpstr>
      <vt:lpstr>'Основной_1. Ф.12 т. 1000'!ID_911166</vt:lpstr>
      <vt:lpstr>'Основной_1. Ф.12 т. 1000'!ID_911167</vt:lpstr>
      <vt:lpstr>'Основной_1. Ф.12 т. 1000'!ID_911168</vt:lpstr>
      <vt:lpstr>'Основной_1. Ф.12 т. 1000'!ID_911169</vt:lpstr>
      <vt:lpstr>'Основной_1. Ф.12 т. 1000'!ID_911170</vt:lpstr>
      <vt:lpstr>'Основной_1. Ф.12 т. 1000'!ID_911171</vt:lpstr>
      <vt:lpstr>'Основной_1. Ф.12 т. 1000'!ID_911172</vt:lpstr>
      <vt:lpstr>'Основной_1. Ф.12 т. 1000'!ID_911173</vt:lpstr>
      <vt:lpstr>'Основной_1. Ф.12 т. 1000'!ID_911174</vt:lpstr>
      <vt:lpstr>'Основной_1. Ф.12 т. 1000'!ID_911175</vt:lpstr>
      <vt:lpstr>'Основной_1. Ф.12 т. 1000'!ID_911176</vt:lpstr>
      <vt:lpstr>'Основной_1. Ф.12 т. 1000'!ID_911177</vt:lpstr>
      <vt:lpstr>'Основной_1. Ф.12 т. 1000'!ID_911178</vt:lpstr>
      <vt:lpstr>'Основной_1. Ф.12 т. 1000'!ID_911179</vt:lpstr>
      <vt:lpstr>'Основной_1. Ф.12 т. 1000'!ID_911180</vt:lpstr>
      <vt:lpstr>'Основной_1. Ф.12 т. 1000'!ID_911181</vt:lpstr>
      <vt:lpstr>'Основной_1. Ф.12 т. 1000'!ID_911182</vt:lpstr>
      <vt:lpstr>'Основной_1. Ф.12 т. 1000'!ID_911183</vt:lpstr>
      <vt:lpstr>'Основной_1. Ф.12 т. 1000'!ID_911184</vt:lpstr>
      <vt:lpstr>'Основной_1. Ф.12 т. 1000'!ID_911185</vt:lpstr>
      <vt:lpstr>'Основной_1. Ф.12 т. 1000'!ID_911186</vt:lpstr>
      <vt:lpstr>'Основной_1. Ф.12 т. 1000'!ID_911187</vt:lpstr>
      <vt:lpstr>'Основной_1. Ф.12 т. 1000'!ID_911188</vt:lpstr>
      <vt:lpstr>'Основной_1. Ф.12 т. 1000'!ID_911189</vt:lpstr>
      <vt:lpstr>'Основной_1. Ф.12 т. 1000'!ID_911190</vt:lpstr>
      <vt:lpstr>'Основной_1. Ф.12 т. 1000'!ID_911191</vt:lpstr>
      <vt:lpstr>'Основной_1. Ф.12 т. 1000'!ID_911192</vt:lpstr>
      <vt:lpstr>'Основной_1. Ф.12 т. 1000'!ID_911193</vt:lpstr>
      <vt:lpstr>'Основной_1. Ф.12 т. 1000'!ID_911194</vt:lpstr>
      <vt:lpstr>'Основной_1. Ф.12 т. 1000'!ID_911195</vt:lpstr>
      <vt:lpstr>'Основной_1. Ф.12 т. 1000'!ID_911196</vt:lpstr>
      <vt:lpstr>'Основной_1. Ф.12 т. 1000'!ID_911197</vt:lpstr>
      <vt:lpstr>'Основной_1. Ф.12 т. 1000'!ID_911198</vt:lpstr>
      <vt:lpstr>'Основной_1. Ф.12 т. 1000'!ID_911199</vt:lpstr>
      <vt:lpstr>'Основной_1. Ф.12 т. 1000'!ID_911200</vt:lpstr>
      <vt:lpstr>'Основной_1. Ф.12 т. 1000'!ID_911201</vt:lpstr>
      <vt:lpstr>'Основной_1. Ф.12 т. 1000'!ID_911202</vt:lpstr>
      <vt:lpstr>'Основной_1. Ф.12 т. 1000'!ID_911203</vt:lpstr>
      <vt:lpstr>'Основной_1. Ф.12 т. 1000'!ID_911204</vt:lpstr>
      <vt:lpstr>'Основной_1. Ф.12 т. 1000'!ID_911205</vt:lpstr>
      <vt:lpstr>'Основной_1. Ф.12 т. 1000'!ID_911206</vt:lpstr>
      <vt:lpstr>'Основной_1. Ф.12 т. 1000'!ID_911207</vt:lpstr>
      <vt:lpstr>'Основной_1. Ф.12 т. 1000'!ID_911208</vt:lpstr>
      <vt:lpstr>'Основной_1. Ф.12 т. 1000'!ID_911209</vt:lpstr>
      <vt:lpstr>'Основной_1. Ф.12 т. 1000'!ID_911210</vt:lpstr>
      <vt:lpstr>'Основной_1. Ф.12 т. 1000'!ID_911211</vt:lpstr>
      <vt:lpstr>'Основной_1. Ф.12 т. 1000'!ID_911212</vt:lpstr>
      <vt:lpstr>'Основной_1. Ф.12 т. 1000'!ID_911213</vt:lpstr>
      <vt:lpstr>'Основной_1. Ф.12 т. 1000'!ID_911214</vt:lpstr>
      <vt:lpstr>'Основной_1. Ф.12 т. 1000'!ID_911215</vt:lpstr>
      <vt:lpstr>'Основной_1. Ф.12 т. 1000'!ID_911216</vt:lpstr>
      <vt:lpstr>'Основной_1. Ф.12 т. 1000'!ID_911217</vt:lpstr>
      <vt:lpstr>'Основной_1. Ф.12 т. 1000'!ID_911218</vt:lpstr>
      <vt:lpstr>'Основной_1. Ф.12 т. 1000'!ID_911219</vt:lpstr>
      <vt:lpstr>'Основной_1. Ф.12 т. 1000'!ID_911220</vt:lpstr>
      <vt:lpstr>'Основной_1. Ф.12 т. 1000'!ID_911221</vt:lpstr>
      <vt:lpstr>'Основной_1. Ф.12 т. 1000'!ID_911222</vt:lpstr>
      <vt:lpstr>'Основной_1. Ф.12 т. 1000'!ID_911223</vt:lpstr>
      <vt:lpstr>'Основной_1. Ф.12 т. 1000'!ID_911224</vt:lpstr>
      <vt:lpstr>'Основной_1. Ф.12 т. 1000'!ID_911225</vt:lpstr>
      <vt:lpstr>'Основной_1. Ф.12 т. 1000'!ID_911226</vt:lpstr>
      <vt:lpstr>'Основной_1. Ф.12 т. 1000'!ID_911227</vt:lpstr>
      <vt:lpstr>'Основной_1. Ф.12 т. 1000'!ID_911228</vt:lpstr>
      <vt:lpstr>'Основной_1. Ф.12 т. 1000'!ID_911229</vt:lpstr>
      <vt:lpstr>'Основной_1. Ф.12 т. 1000'!ID_911230</vt:lpstr>
      <vt:lpstr>'Основной_1. Ф.12 т. 1000'!ID_911231</vt:lpstr>
      <vt:lpstr>'Основной_1. Ф.12 т. 1000'!ID_911232</vt:lpstr>
      <vt:lpstr>'Основной_1. Ф.12 т. 1000'!ID_911233</vt:lpstr>
      <vt:lpstr>'Основной_1. Ф.12 т. 1000'!ID_911234</vt:lpstr>
      <vt:lpstr>'Основной_1. Ф.12 т. 1000'!ID_911235</vt:lpstr>
      <vt:lpstr>'Основной_1. Ф.12 т. 1000'!ID_911236</vt:lpstr>
      <vt:lpstr>'Основной_1. Ф.12 т. 1000'!ID_911237</vt:lpstr>
      <vt:lpstr>'Основной_1. Ф.12 т. 1000'!ID_911238</vt:lpstr>
      <vt:lpstr>'Основной_1. Ф.12 т. 1000'!ID_911239</vt:lpstr>
      <vt:lpstr>'Основной_1. Ф.12 т. 1000'!ID_911240</vt:lpstr>
      <vt:lpstr>'Основной_1. Ф.12 т. 1000'!ID_911241</vt:lpstr>
      <vt:lpstr>'Основной_1. Ф.12 т. 1000'!ID_911242</vt:lpstr>
      <vt:lpstr>'Основной_1. Ф.12 т. 1000'!ID_911243</vt:lpstr>
      <vt:lpstr>'Основной_1. Ф.12 т. 1000'!ID_911244</vt:lpstr>
      <vt:lpstr>'Основной_1. Ф.12 т. 1000'!ID_911245</vt:lpstr>
      <vt:lpstr>'Основной_1. Ф.12 т. 1000'!ID_911246</vt:lpstr>
      <vt:lpstr>'Основной_1. Ф.12 т. 1000'!ID_911247</vt:lpstr>
      <vt:lpstr>'Основной_1. Ф.12 т. 1000'!ID_911248</vt:lpstr>
      <vt:lpstr>'Основной_1. Ф.12 т. 1000'!ID_911249</vt:lpstr>
      <vt:lpstr>'Основной_1. Ф.12 т. 1000'!ID_911250</vt:lpstr>
      <vt:lpstr>'Основной_1. Ф.12 т. 1000'!ID_911251</vt:lpstr>
      <vt:lpstr>'Основной_1. Ф.12 т. 1000'!ID_911252</vt:lpstr>
      <vt:lpstr>'Основной_1. Ф.12 т. 1000'!ID_911253</vt:lpstr>
      <vt:lpstr>'Основной_1. Ф.12 т. 1000'!ID_911254</vt:lpstr>
      <vt:lpstr>'Основной_1. Ф.12 т. 1000'!ID_911255</vt:lpstr>
      <vt:lpstr>'Основной_1. Ф.12 т. 1000'!ID_911256</vt:lpstr>
      <vt:lpstr>'Основной_1. Ф.12 т. 1000'!ID_911257</vt:lpstr>
      <vt:lpstr>'Основной_1. Ф.12 т. 1000'!ID_911258</vt:lpstr>
      <vt:lpstr>'Основной_1. Ф.12 т. 1000'!ID_911259</vt:lpstr>
      <vt:lpstr>'Основной_1. Ф.12 т. 1000'!ID_911260</vt:lpstr>
      <vt:lpstr>'Основной_1. Ф.12 т. 1000'!ID_911261</vt:lpstr>
      <vt:lpstr>'Основной_1. Ф.12 т. 1000'!ID_911262</vt:lpstr>
      <vt:lpstr>'Основной_1. Ф.12 т. 1000'!ID_911263</vt:lpstr>
      <vt:lpstr>'Основной_1. Ф.12 т. 1000'!ID_911264</vt:lpstr>
      <vt:lpstr>'Основной_1. Ф.12 т. 1000'!ID_911265</vt:lpstr>
      <vt:lpstr>'Основной_1. Ф.12 т. 1000'!ID_911266</vt:lpstr>
      <vt:lpstr>'Основной_1. Ф.12 т. 1000'!ID_911267</vt:lpstr>
      <vt:lpstr>'Основной_1. Ф.12 т. 1000'!ID_911268</vt:lpstr>
      <vt:lpstr>'Основной_1. Ф.12 т. 1000'!ID_911269</vt:lpstr>
      <vt:lpstr>'Основной_1. Ф.12 т. 1000'!ID_911270</vt:lpstr>
      <vt:lpstr>'Основной_1. Ф.12 т. 1000'!ID_911271</vt:lpstr>
      <vt:lpstr>'Основной_1. Ф.12 т. 1000'!ID_911272</vt:lpstr>
      <vt:lpstr>'Основной_1. Ф.12 т. 1000'!ID_911273</vt:lpstr>
      <vt:lpstr>'Основной_1. Ф.12 т. 1000'!ID_911274</vt:lpstr>
      <vt:lpstr>'Основной_1. Ф.12 т. 1000'!ID_911275</vt:lpstr>
      <vt:lpstr>'Основной_1. Ф.12 т. 1000'!ID_911276</vt:lpstr>
      <vt:lpstr>'Основной_1. Ф.12 т. 1000'!ID_911277</vt:lpstr>
      <vt:lpstr>'Основной_1. Ф.12 т. 1000'!ID_911278</vt:lpstr>
      <vt:lpstr>'Основной_1. Ф.12 т. 1000'!ID_911279</vt:lpstr>
      <vt:lpstr>'Основной_1. Ф.12 т. 1000'!ID_911280</vt:lpstr>
      <vt:lpstr>'Основной_1. Ф.12 т. 1000'!ID_911281</vt:lpstr>
      <vt:lpstr>'Основной_1. Ф.12 т. 1000'!ID_911282</vt:lpstr>
      <vt:lpstr>'Основной_1. Ф.12 т. 1000'!ID_911283</vt:lpstr>
      <vt:lpstr>'Основной_1. Ф.12 т. 1000'!ID_911284</vt:lpstr>
      <vt:lpstr>'Основной_1. Ф.12 т. 1000'!ID_911285</vt:lpstr>
      <vt:lpstr>'Основной_1. Ф.12 т. 1000'!ID_911286</vt:lpstr>
      <vt:lpstr>'Основной_1. Ф.12 т. 1000'!ID_911287</vt:lpstr>
      <vt:lpstr>'Основной_1. Ф.12 т. 1000'!ID_911288</vt:lpstr>
      <vt:lpstr>'Основной_1. Ф.12 т. 1000'!ID_911289</vt:lpstr>
      <vt:lpstr>'Основной_1. Ф.12 т. 1000'!ID_911290</vt:lpstr>
      <vt:lpstr>'Основной_1. Ф.12 т. 1000'!ID_911291</vt:lpstr>
      <vt:lpstr>'Основной_1. Ф.12 т. 1000'!ID_911292</vt:lpstr>
      <vt:lpstr>'Основной_1. Ф.12 т. 1000'!ID_911293</vt:lpstr>
      <vt:lpstr>'Основной_1. Ф.12 т. 1000'!ID_911294</vt:lpstr>
      <vt:lpstr>'Основной_1. Ф.12 т. 1000'!ID_911295</vt:lpstr>
      <vt:lpstr>'Основной_1. Ф.12 т. 1000'!ID_911296</vt:lpstr>
      <vt:lpstr>'Основной_1. Ф.12 т. 1000'!ID_911297</vt:lpstr>
      <vt:lpstr>'Основной_1. Ф.12 т. 1000'!ID_911298</vt:lpstr>
      <vt:lpstr>'Основной_1. Ф.12 т. 1000'!ID_911299</vt:lpstr>
      <vt:lpstr>'Основной_1. Ф.12 т. 1000'!ID_911300</vt:lpstr>
      <vt:lpstr>'Основной_1. Ф.12 т. 1000'!ID_911301</vt:lpstr>
      <vt:lpstr>'Основной_1. Ф.12 т. 1000'!ID_911302</vt:lpstr>
      <vt:lpstr>'Основной_1. Ф.12 т. 1000'!ID_911303</vt:lpstr>
      <vt:lpstr>'Основной_1. Ф.12 т. 1000'!ID_911304</vt:lpstr>
      <vt:lpstr>'Основной_1. Ф.12 т. 1000'!ID_911305</vt:lpstr>
      <vt:lpstr>'Основной_1. Ф.12 т. 1000'!ID_911306</vt:lpstr>
      <vt:lpstr>'Основной_1. Ф.12 т. 1000'!ID_911307</vt:lpstr>
      <vt:lpstr>'Основной_1. Ф.12 т. 1000'!ID_911308</vt:lpstr>
      <vt:lpstr>'Основной_1. Ф.12 т. 1000'!ID_911309</vt:lpstr>
      <vt:lpstr>'Основной_1. Ф.12 т. 1000'!ID_911310</vt:lpstr>
      <vt:lpstr>'Основной_1. Ф.12 т. 1000'!ID_911311</vt:lpstr>
      <vt:lpstr>'Основной_1. Ф.12 т. 1000'!ID_911312</vt:lpstr>
      <vt:lpstr>'Основной_1. Ф.12 т. 1000'!ID_911313</vt:lpstr>
      <vt:lpstr>'Основной_1. Ф.12 т. 1000'!ID_911314</vt:lpstr>
      <vt:lpstr>'Основной_1. Ф.12 т. 1000'!ID_911315</vt:lpstr>
      <vt:lpstr>'Основной_1. Ф.12 т. 1000'!ID_911316</vt:lpstr>
      <vt:lpstr>'Основной_1. Ф.12 т. 1000'!ID_911317</vt:lpstr>
      <vt:lpstr>'Основной_1. Ф.12 т. 1000'!ID_911318</vt:lpstr>
      <vt:lpstr>'Основной_1. Ф.12 т. 1000'!ID_911319</vt:lpstr>
      <vt:lpstr>'Основной_1. Ф.12 т. 1000'!ID_911320</vt:lpstr>
      <vt:lpstr>'Основной_1. Ф.12 т. 1000'!ID_911321</vt:lpstr>
      <vt:lpstr>'Основной_1. Ф.12 т. 1000'!ID_911322</vt:lpstr>
      <vt:lpstr>'Основной_1. Ф.12 т. 1000'!ID_911323</vt:lpstr>
      <vt:lpstr>'Основной_1. Ф.12 т. 1000'!ID_911324</vt:lpstr>
      <vt:lpstr>'Основной_1. Ф.12 т. 1000'!ID_911325</vt:lpstr>
      <vt:lpstr>'Основной_1. Ф.12 т. 1000'!ID_911326</vt:lpstr>
      <vt:lpstr>'Основной_1. Ф.12 т. 1000'!ID_911327</vt:lpstr>
      <vt:lpstr>'Основной_1. Ф.12 т. 1000'!ID_911328</vt:lpstr>
      <vt:lpstr>'Основной_1. Ф.12 т. 1000'!ID_911329</vt:lpstr>
      <vt:lpstr>'Основной_1. Ф.12 т. 1000'!ID_911330</vt:lpstr>
      <vt:lpstr>'Основной_1. Ф.12 т. 1000'!ID_911331</vt:lpstr>
      <vt:lpstr>'Основной_1. Ф.12 т. 1000'!ID_911332</vt:lpstr>
      <vt:lpstr>'Основной_1. Ф.12 т. 1000'!ID_911333</vt:lpstr>
      <vt:lpstr>'Основной_1. Ф.12 т. 1000'!ID_911334</vt:lpstr>
      <vt:lpstr>'Основной_1. Ф.12 т. 1000'!ID_911335</vt:lpstr>
      <vt:lpstr>'Основной_1. Ф.12 т. 1000'!ID_911336</vt:lpstr>
      <vt:lpstr>'Основной_1. Ф.12 т. 1000'!ID_911337</vt:lpstr>
      <vt:lpstr>'Основной_1. Ф.12 т. 1000'!ID_911338</vt:lpstr>
      <vt:lpstr>'Основной_1. Ф.12 т. 1000'!ID_911339</vt:lpstr>
      <vt:lpstr>'Основной_1. Ф.12 т. 1000'!ID_911340</vt:lpstr>
      <vt:lpstr>'Основной_1. Ф.12 т. 1000'!ID_911341</vt:lpstr>
      <vt:lpstr>'Основной_1. Ф.12 т. 1000'!ID_911342</vt:lpstr>
      <vt:lpstr>'Основной_1. Ф.12 т. 1000'!ID_911343</vt:lpstr>
      <vt:lpstr>'Основной_1. Ф.12 т. 1000'!ID_911344</vt:lpstr>
      <vt:lpstr>'Основной_1. Ф.12 т. 1000'!ID_911345</vt:lpstr>
      <vt:lpstr>'Основной_1. Ф.12 т. 1000'!ID_911346</vt:lpstr>
      <vt:lpstr>'Основной_1. Ф.12 т. 1000'!ID_911347</vt:lpstr>
      <vt:lpstr>'Основной_1. Ф.12 т. 1000'!ID_911348</vt:lpstr>
      <vt:lpstr>'Основной_1. Ф.12 т. 1000'!ID_911349</vt:lpstr>
      <vt:lpstr>'Основной_1. Ф.12 т. 1000'!ID_911350</vt:lpstr>
      <vt:lpstr>'Основной_1. Ф.12 т. 1000'!ID_911351</vt:lpstr>
      <vt:lpstr>'Основной_1. Ф.12 т. 1000'!ID_911352</vt:lpstr>
      <vt:lpstr>'Основной_1. Ф.12 т. 1000'!ID_911353</vt:lpstr>
      <vt:lpstr>'Основной_1. Ф.12 т. 1000'!ID_911354</vt:lpstr>
      <vt:lpstr>'Основной_1. Ф.12 т. 1000'!ID_911355</vt:lpstr>
      <vt:lpstr>'Основной_1. Ф.12 т. 1000'!ID_911356</vt:lpstr>
      <vt:lpstr>'Основной_1. Ф.12 т. 1000'!ID_911357</vt:lpstr>
      <vt:lpstr>'Основной_1. Ф.12 т. 1000'!ID_911358</vt:lpstr>
      <vt:lpstr>'Основной_1. Ф.12 т. 1000'!ID_911359</vt:lpstr>
      <vt:lpstr>'Основной_1. Ф.12 т. 1000'!ID_911360</vt:lpstr>
      <vt:lpstr>'Основной_1. Ф.12 т. 1000'!ID_911361</vt:lpstr>
      <vt:lpstr>'Основной_1. Ф.12 т. 1000'!ID_911362</vt:lpstr>
      <vt:lpstr>'Основной_1. Ф.12 т. 1000'!ID_911363</vt:lpstr>
      <vt:lpstr>'Основной_1. Ф.12 т. 1000'!ID_911364</vt:lpstr>
      <vt:lpstr>'Основной_1. Ф.12 т. 1000'!ID_911365</vt:lpstr>
      <vt:lpstr>'Основной_1. Ф.12 т. 1000'!ID_911366</vt:lpstr>
      <vt:lpstr>'Основной_1. Ф.12 т. 1000'!ID_911367</vt:lpstr>
      <vt:lpstr>'Основной_1. Ф.12 т. 1000'!ID_911368</vt:lpstr>
      <vt:lpstr>'Основной_1. Ф.12 т. 1000'!ID_911369</vt:lpstr>
      <vt:lpstr>'Основной_1. Ф.12 т. 1000'!ID_911370</vt:lpstr>
      <vt:lpstr>'Основной_1. Ф.12 т. 1000'!ID_911371</vt:lpstr>
      <vt:lpstr>'Основной_1. Ф.12 т. 1000'!ID_911372</vt:lpstr>
      <vt:lpstr>'Основной_1. Ф.12 т. 1000'!ID_911373</vt:lpstr>
      <vt:lpstr>'Основной_1. Ф.12 т. 1000'!ID_911374</vt:lpstr>
      <vt:lpstr>'Основной_1. Ф.12 т. 1000'!ID_911375</vt:lpstr>
      <vt:lpstr>'Основной_1. Ф.12 т. 1000'!ID_911376</vt:lpstr>
      <vt:lpstr>'Основной_1. Ф.12 т. 1000'!ID_911377</vt:lpstr>
      <vt:lpstr>'Основной_1. Ф.12 т. 1000'!ID_911378</vt:lpstr>
      <vt:lpstr>'Основной_1. Ф.12 т. 1000'!ID_911379</vt:lpstr>
      <vt:lpstr>'Основной_1. Ф.12 т. 1000'!ID_911380</vt:lpstr>
      <vt:lpstr>'Основной_1. Ф.12 т. 1000'!ID_911381</vt:lpstr>
      <vt:lpstr>'Основной_1. Ф.12 т. 1000'!ID_911382</vt:lpstr>
      <vt:lpstr>'Основной_1. Ф.12 т. 1000'!ID_911383</vt:lpstr>
      <vt:lpstr>'Основной_1. Ф.12 т. 1000'!ID_911384</vt:lpstr>
      <vt:lpstr>'Основной_1. Ф.12 т. 1000'!ID_911385</vt:lpstr>
      <vt:lpstr>'Основной_1. Ф.12 т. 1000'!ID_911386</vt:lpstr>
      <vt:lpstr>'Основной_1. Ф.12 т. 1000'!ID_911387</vt:lpstr>
      <vt:lpstr>'Основной_1. Ф.12 т. 1000'!ID_911388</vt:lpstr>
      <vt:lpstr>'Основной_1. Ф.12 т. 1000'!ID_911389</vt:lpstr>
      <vt:lpstr>'Основной_1. Ф.12 т. 1000'!ID_911390</vt:lpstr>
      <vt:lpstr>'Основной_1. Ф.12 т. 1000'!ID_911391</vt:lpstr>
      <vt:lpstr>'Основной_1. Ф.12 т. 1000'!ID_911392</vt:lpstr>
      <vt:lpstr>'Основной_1. Ф.12 т. 1000'!ID_911393</vt:lpstr>
      <vt:lpstr>'Основной_1. Ф.12 т. 1000'!ID_911394</vt:lpstr>
      <vt:lpstr>'Основной_1. Ф.12 т. 1000'!ID_911395</vt:lpstr>
      <vt:lpstr>'Основной_1. Ф.12 т. 1000'!ID_911396</vt:lpstr>
      <vt:lpstr>'Основной_1. Ф.12 т. 1000'!ID_911397</vt:lpstr>
      <vt:lpstr>'Основной_1. Ф.12 т. 1000'!ID_911398</vt:lpstr>
      <vt:lpstr>'Основной_1. Ф.12 т. 1000'!ID_911399</vt:lpstr>
      <vt:lpstr>'Основной_1. Ф.12 т. 1000'!ID_911400</vt:lpstr>
      <vt:lpstr>'Основной_1. Ф.12 т. 1000'!ID_911401</vt:lpstr>
      <vt:lpstr>'Основной_1. Ф.12 т. 1000'!ID_911402</vt:lpstr>
      <vt:lpstr>'Основной_1. Ф.12 т. 1000'!ID_911403</vt:lpstr>
      <vt:lpstr>'Основной_1. Ф.12 т. 1000'!ID_911404</vt:lpstr>
      <vt:lpstr>'Основной_1. Ф.12 т. 1000'!ID_911405</vt:lpstr>
      <vt:lpstr>'Основной_1. Ф.12 т. 1000'!ID_911406</vt:lpstr>
      <vt:lpstr>'Основной_1. Ф.12 т. 1000'!ID_911407</vt:lpstr>
      <vt:lpstr>'Основной_1. Ф.12 т. 1000'!ID_911408</vt:lpstr>
      <vt:lpstr>'Основной_1. Ф.12 т. 1000'!ID_911409</vt:lpstr>
      <vt:lpstr>'Основной_1. Ф.12 т. 1000'!ID_911410</vt:lpstr>
      <vt:lpstr>'Основной_1. Ф.12 т. 1000'!ID_911411</vt:lpstr>
      <vt:lpstr>'Основной_1. Ф.12 т. 1000'!ID_911412</vt:lpstr>
      <vt:lpstr>'Основной_1. Ф.12 т. 1000'!ID_911413</vt:lpstr>
      <vt:lpstr>'Основной_1. Ф.12 т. 1000'!ID_911414</vt:lpstr>
      <vt:lpstr>'Основной_1. Ф.12 т. 1000'!ID_911415</vt:lpstr>
      <vt:lpstr>'Основной_1. Ф.12 т. 1000'!ID_911416</vt:lpstr>
      <vt:lpstr>'Основной_1. Ф.12 т. 1000'!ID_911417</vt:lpstr>
      <vt:lpstr>'Основной_1. Ф.12 т. 1000'!ID_911418</vt:lpstr>
      <vt:lpstr>'Основной_1. Ф.12 т. 1000'!ID_911419</vt:lpstr>
      <vt:lpstr>'Основной_1. Ф.12 т. 1000'!ID_911420</vt:lpstr>
      <vt:lpstr>'Основной_1. Ф.12 т. 1000'!ID_911421</vt:lpstr>
      <vt:lpstr>'Основной_1. Ф.12 т. 1000'!ID_911422</vt:lpstr>
      <vt:lpstr>'Основной_1. Ф.12 т. 1000'!ID_911423</vt:lpstr>
      <vt:lpstr>'Основной_1. Ф.12 т. 1000'!ID_911424</vt:lpstr>
      <vt:lpstr>'Основной_1. Ф.12 т. 1000'!ID_911425</vt:lpstr>
      <vt:lpstr>'Основной_1. Ф.12 т. 1000'!ID_911426</vt:lpstr>
      <vt:lpstr>'Основной_1. Ф.12 т. 1000'!ID_911427</vt:lpstr>
      <vt:lpstr>'Основной_1. Ф.12 т. 1000'!ID_911428</vt:lpstr>
      <vt:lpstr>'Основной_1. Ф.12 т. 1000'!ID_911429</vt:lpstr>
      <vt:lpstr>'Основной_1. Ф.12 т. 1000'!ID_911430</vt:lpstr>
      <vt:lpstr>'Основной_1. Ф.12 т. 1000'!ID_911431</vt:lpstr>
      <vt:lpstr>'Основной_1. Ф.12 т. 1000'!ID_911432</vt:lpstr>
      <vt:lpstr>'Основной_1. Ф.12 т. 1000'!ID_911433</vt:lpstr>
      <vt:lpstr>'Основной_1. Ф.12 т. 1000'!ID_911434</vt:lpstr>
      <vt:lpstr>'Основной_1. Ф.12 т. 1000'!ID_911435</vt:lpstr>
      <vt:lpstr>'Основной_1. Ф.12 т. 1000'!ID_911436</vt:lpstr>
      <vt:lpstr>'Основной_1. Ф.12 т. 1000'!ID_911437</vt:lpstr>
      <vt:lpstr>'Основной_1. Ф.12 т. 1000'!ID_911438</vt:lpstr>
      <vt:lpstr>'Основной_1. Ф.12 т. 1000'!ID_911439</vt:lpstr>
      <vt:lpstr>'Основной_1. Ф.12 т. 1000'!ID_911440</vt:lpstr>
      <vt:lpstr>'Основной_1. Ф.12 т. 1000'!ID_911441</vt:lpstr>
      <vt:lpstr>'Основной_1. Ф.12 т. 1000'!ID_911442</vt:lpstr>
      <vt:lpstr>'Основной_1. Ф.12 т. 1000'!ID_911443</vt:lpstr>
      <vt:lpstr>'Основной_1. Ф.12 т. 1000'!ID_911444</vt:lpstr>
      <vt:lpstr>'Основной_1. Ф.12 т. 1000'!ID_911445</vt:lpstr>
      <vt:lpstr>'Основной_1. Ф.12 т. 1000'!ID_911446</vt:lpstr>
      <vt:lpstr>'Основной_1. Ф.12 т. 1000'!ID_911447</vt:lpstr>
      <vt:lpstr>'Основной_1. Ф.12 т. 1000'!ID_911448</vt:lpstr>
      <vt:lpstr>'Основной_1. Ф.12 т. 1000'!ID_911449</vt:lpstr>
      <vt:lpstr>'Основной_1. Ф.12 т. 1000'!ID_911450</vt:lpstr>
      <vt:lpstr>'Основной_1. Ф.12 т. 1000'!ID_911451</vt:lpstr>
      <vt:lpstr>'Основной_1. Ф.12 т. 1000'!ID_911452</vt:lpstr>
      <vt:lpstr>'Основной_1. Ф.12 т. 1000'!ID_911453</vt:lpstr>
      <vt:lpstr>'Основной_1. Ф.12 т. 1000'!ID_911454</vt:lpstr>
      <vt:lpstr>'Основной_1. Ф.12 т. 1000'!ID_911455</vt:lpstr>
      <vt:lpstr>'Основной_1. Ф.12 т. 1000'!ID_911456</vt:lpstr>
      <vt:lpstr>'Основной_1. Ф.12 т. 1000'!ID_911457</vt:lpstr>
      <vt:lpstr>'Основной_1. Ф.12 т. 1000'!ID_911458</vt:lpstr>
      <vt:lpstr>'Основной_1. Ф.12 т. 1000'!ID_911459</vt:lpstr>
      <vt:lpstr>'Основной_1. Ф.12 т. 1000'!ID_911460</vt:lpstr>
      <vt:lpstr>'Основной_1. Ф.12 т. 1000'!ID_911461</vt:lpstr>
      <vt:lpstr>'Основной_1. Ф.12 т. 1000'!ID_911462</vt:lpstr>
      <vt:lpstr>'Основной_1. Ф.12 т. 1000'!ID_911463</vt:lpstr>
      <vt:lpstr>'Основной_1. Ф.12 т. 1000'!ID_911464</vt:lpstr>
      <vt:lpstr>'Основной_1. Ф.12 т. 1000'!ID_911465</vt:lpstr>
      <vt:lpstr>'Основной_1. Ф.12 т. 1000'!ID_911466</vt:lpstr>
      <vt:lpstr>'Основной_1. Ф.12 т. 1000'!ID_911467</vt:lpstr>
      <vt:lpstr>'Основной_1. Ф.12 т. 1000'!ID_911468</vt:lpstr>
      <vt:lpstr>'Основной_1. Ф.12 т. 1000'!ID_911469</vt:lpstr>
      <vt:lpstr>'Основной_1. Ф.12 т. 1000'!ID_911470</vt:lpstr>
      <vt:lpstr>'Основной_1. Ф.12 т. 1000'!ID_911471</vt:lpstr>
      <vt:lpstr>'Основной_1. Ф.12 т. 1000'!ID_911472</vt:lpstr>
      <vt:lpstr>'Основной_1. Ф.12 т. 1000'!ID_911473</vt:lpstr>
      <vt:lpstr>'Основной_1. Ф.12 т. 1000'!ID_911474</vt:lpstr>
      <vt:lpstr>'Основной_1. Ф.12 т. 1000'!ID_911475</vt:lpstr>
      <vt:lpstr>'Основной_1. Ф.12 т. 1000'!ID_911476</vt:lpstr>
      <vt:lpstr>'Основной_1. Ф.12 т. 1000'!ID_911477</vt:lpstr>
      <vt:lpstr>'Основной_1. Ф.12 т. 1000'!ID_911478</vt:lpstr>
      <vt:lpstr>'Основной_1. Ф.12 т. 1000'!ID_911479</vt:lpstr>
      <vt:lpstr>'Основной_1. Ф.12 т. 1000'!ID_911480</vt:lpstr>
      <vt:lpstr>'Основной_1. Ф.12 т. 1000'!ID_911481</vt:lpstr>
      <vt:lpstr>'Основной_1. Ф.12 т. 1000'!ID_911482</vt:lpstr>
      <vt:lpstr>'Основной_1. Ф.12 т. 1000'!ID_911483</vt:lpstr>
      <vt:lpstr>'Основной_1. Ф.12 т. 1000'!ID_911484</vt:lpstr>
      <vt:lpstr>'Основной_1. Ф.12 т. 1000'!ID_911485</vt:lpstr>
      <vt:lpstr>'Основной_1. Ф.12 т. 1000'!ID_911486</vt:lpstr>
      <vt:lpstr>'Основной_1. Ф.12 т. 1000'!ID_911487</vt:lpstr>
      <vt:lpstr>'Основной_1. Ф.12 т. 1000'!ID_911488</vt:lpstr>
      <vt:lpstr>'Основной_1. Ф.12 т. 1000'!ID_911489</vt:lpstr>
      <vt:lpstr>'Основной_1. Ф.12 т. 1000'!ID_911490</vt:lpstr>
      <vt:lpstr>'Основной_1. Ф.12 т. 1000'!ID_911491</vt:lpstr>
      <vt:lpstr>'Основной_1. Ф.12 т. 1000'!ID_911492</vt:lpstr>
      <vt:lpstr>'Основной_1. Ф.12 т. 1000'!ID_911493</vt:lpstr>
      <vt:lpstr>'Основной_1. Ф.12 т. 1000'!ID_911494</vt:lpstr>
      <vt:lpstr>'Основной_1. Ф.12 т. 1000'!ID_911495</vt:lpstr>
      <vt:lpstr>'Основной_1. Ф.12 т. 1000'!ID_911496</vt:lpstr>
      <vt:lpstr>'Основной_1. Ф.12 т. 1000'!ID_911497</vt:lpstr>
      <vt:lpstr>'Основной_1. Ф.12 т. 1000'!ID_911498</vt:lpstr>
      <vt:lpstr>'Основной_1. Ф.12 т. 1000'!ID_911499</vt:lpstr>
      <vt:lpstr>'Основной_1. Ф.12 т. 1000'!ID_911500</vt:lpstr>
      <vt:lpstr>'Основной_1. Ф.12 т. 1000'!ID_911501</vt:lpstr>
      <vt:lpstr>'Основной_1. Ф.12 т. 1000'!ID_911502</vt:lpstr>
      <vt:lpstr>'Основной_1. Ф.12 т. 1000'!ID_911503</vt:lpstr>
      <vt:lpstr>'Основной_1. Ф.12 т. 1000'!ID_911504</vt:lpstr>
      <vt:lpstr>'Основной_1. Ф.12 т. 1000'!ID_911505</vt:lpstr>
      <vt:lpstr>'Основной_1. Ф.12 т. 1000'!ID_911506</vt:lpstr>
      <vt:lpstr>'Основной_1. Ф.12 т. 1000'!ID_911507</vt:lpstr>
      <vt:lpstr>'Основной_1. Ф.12 т. 1000'!ID_911508</vt:lpstr>
      <vt:lpstr>'Основной_1. Ф.12 т. 1000'!ID_911509</vt:lpstr>
      <vt:lpstr>'Основной_1. Ф.12 т. 1000'!ID_911510</vt:lpstr>
      <vt:lpstr>'Основной_1. Ф.12 т. 1000'!ID_911511</vt:lpstr>
      <vt:lpstr>'Основной_1. Ф.12 т. 1000'!ID_911512</vt:lpstr>
      <vt:lpstr>'Основной_1. Ф.12 т. 1000'!ID_911513</vt:lpstr>
      <vt:lpstr>'Основной_1. Ф.12 т. 1000'!ID_911514</vt:lpstr>
      <vt:lpstr>'Основной_1. Ф.12 т. 1000'!ID_911515</vt:lpstr>
      <vt:lpstr>'Основной_1. Ф.12 т. 1000'!ID_911516</vt:lpstr>
      <vt:lpstr>'Основной_1. Ф.12 т. 1000'!ID_911517</vt:lpstr>
      <vt:lpstr>'Основной_1. Ф.12 т. 1000'!ID_911518</vt:lpstr>
      <vt:lpstr>'Основной_1. Ф.12 т. 1000'!ID_911519</vt:lpstr>
      <vt:lpstr>'Основной_1. Ф.12 т. 1000'!ID_911520</vt:lpstr>
      <vt:lpstr>'Основной_1. Ф.12 т. 1000'!ID_911521</vt:lpstr>
      <vt:lpstr>'Основной_1. Ф.12 т. 1000'!ID_911522</vt:lpstr>
      <vt:lpstr>'Основной_1. Ф.12 т. 1000'!ID_911523</vt:lpstr>
      <vt:lpstr>'Основной_1. Ф.12 т. 1000'!ID_911524</vt:lpstr>
      <vt:lpstr>'Основной_1. Ф.12 т. 1000'!ID_911525</vt:lpstr>
      <vt:lpstr>'Основной_1. Ф.12 т. 1000'!ID_911526</vt:lpstr>
      <vt:lpstr>'Основной_1. Ф.12 т. 1000'!ID_911527</vt:lpstr>
      <vt:lpstr>'Основной_1. Ф.12 т. 1000'!ID_911528</vt:lpstr>
      <vt:lpstr>'Основной_1. Ф.12 т. 1000'!ID_911529</vt:lpstr>
      <vt:lpstr>'Основной_1. Ф.12 т. 1000'!ID_911530</vt:lpstr>
      <vt:lpstr>'Основной_1. Ф.12 т. 1000'!ID_911531</vt:lpstr>
      <vt:lpstr>'Основной_1. Ф.12 т. 1000'!ID_911532</vt:lpstr>
      <vt:lpstr>'Основной_1. Ф.12 т. 1000'!ID_911533</vt:lpstr>
      <vt:lpstr>'Основной_1. Ф.12 т. 1000'!ID_911534</vt:lpstr>
      <vt:lpstr>'Основной_1. Ф.12 т. 1000'!ID_911535</vt:lpstr>
      <vt:lpstr>'Основной_1. Ф.12 т. 1000'!ID_911536</vt:lpstr>
      <vt:lpstr>'Основной_1. Ф.12 т. 1000'!ID_911537</vt:lpstr>
      <vt:lpstr>'Основной_1. Ф.12 т. 1000'!ID_911538</vt:lpstr>
      <vt:lpstr>'Основной_1. Ф.12 т. 1000'!ID_911539</vt:lpstr>
      <vt:lpstr>'Основной_1. Ф.12 т. 1000'!ID_911540</vt:lpstr>
      <vt:lpstr>'Основной_1. Ф.12 т. 1000'!ID_911541</vt:lpstr>
      <vt:lpstr>'Основной_1. Ф.12 т. 1000'!ID_911542</vt:lpstr>
      <vt:lpstr>'Основной_1. Ф.12 т. 1000'!ID_911543</vt:lpstr>
      <vt:lpstr>'Основной_1. Ф.12 т. 1000'!ID_911544</vt:lpstr>
      <vt:lpstr>'Основной_1. Ф.12 т. 1000'!ID_911545</vt:lpstr>
      <vt:lpstr>'Основной_1. Ф.12 т. 1000'!ID_911546</vt:lpstr>
      <vt:lpstr>'Основной_1. Ф.12 т. 1000'!ID_911547</vt:lpstr>
      <vt:lpstr>'Основной_1. Ф.12 т. 1000'!ID_911548</vt:lpstr>
      <vt:lpstr>'Основной_1. Ф.12 т. 1000'!ID_911549</vt:lpstr>
      <vt:lpstr>'Основной_1. Ф.12 т. 1000'!ID_911550</vt:lpstr>
      <vt:lpstr>'Основной_1. Ф.12 т. 1000'!ID_911551</vt:lpstr>
      <vt:lpstr>'Основной_1. Ф.12 т. 1000'!ID_911552</vt:lpstr>
      <vt:lpstr>'Основной_1. Ф.12 т. 1000'!ID_911553</vt:lpstr>
      <vt:lpstr>'Основной_1. Ф.12 т. 1000'!ID_911554</vt:lpstr>
      <vt:lpstr>'Основной_1. Ф.12 т. 1000'!ID_911555</vt:lpstr>
      <vt:lpstr>'Основной_1. Ф.12 т. 1000'!ID_911556</vt:lpstr>
      <vt:lpstr>'Основной_1. Ф.12 т. 1000'!ID_911557</vt:lpstr>
      <vt:lpstr>'Основной_1. Ф.12 т. 1000'!ID_911558</vt:lpstr>
      <vt:lpstr>'Основной_1. Ф.12 т. 1000'!ID_911559</vt:lpstr>
      <vt:lpstr>'Основной_1. Ф.12 т. 1000'!ID_911560</vt:lpstr>
      <vt:lpstr>'Основной_1. Ф.12 т. 1000'!ID_911561</vt:lpstr>
      <vt:lpstr>'Основной_1. Ф.12 т. 1000'!ID_911562</vt:lpstr>
      <vt:lpstr>'Основной_1. Ф.12 т. 1000'!ID_911563</vt:lpstr>
      <vt:lpstr>'Основной_1. Ф.12 т. 1000'!ID_911564</vt:lpstr>
      <vt:lpstr>'Основной_1. Ф.12 т. 1000'!ID_911565</vt:lpstr>
      <vt:lpstr>'Основной_1. Ф.12 т. 1000'!ID_911566</vt:lpstr>
      <vt:lpstr>'Основной_1. Ф.12 т. 1000'!ID_911567</vt:lpstr>
      <vt:lpstr>'Основной_1. Ф.12 т. 1000'!ID_911568</vt:lpstr>
      <vt:lpstr>'Основной_1. Ф.12 т. 1000'!ID_911569</vt:lpstr>
      <vt:lpstr>'Основной_1. Ф.12 т. 1000'!ID_911570</vt:lpstr>
      <vt:lpstr>'Основной_1. Ф.12 т. 1000'!ID_911571</vt:lpstr>
      <vt:lpstr>'Основной_1. Ф.12 т. 1000'!ID_911572</vt:lpstr>
      <vt:lpstr>'Основной_1. Ф.12 т. 1000'!ID_911573</vt:lpstr>
      <vt:lpstr>'Основной_1. Ф.12 т. 1000'!ID_911574</vt:lpstr>
      <vt:lpstr>'Основной_1. Ф.12 т. 1000'!ID_911575</vt:lpstr>
      <vt:lpstr>'Основной_1. Ф.12 т. 1000'!ID_911576</vt:lpstr>
      <vt:lpstr>'Основной_1. Ф.12 т. 1000'!ID_911577</vt:lpstr>
      <vt:lpstr>'Основной_1. Ф.12 т. 1000'!ID_911578</vt:lpstr>
      <vt:lpstr>'Основной_1. Ф.12 т. 1000'!ID_911579</vt:lpstr>
      <vt:lpstr>'Основной_1. Ф.12 т. 1000'!ID_911580</vt:lpstr>
      <vt:lpstr>'Основной_1. Ф.12 т. 1000'!ID_911581</vt:lpstr>
      <vt:lpstr>'Основной_1. Ф.12 т. 1000'!ID_911582</vt:lpstr>
      <vt:lpstr>'Основной_1. Ф.12 т. 1000'!ID_911583</vt:lpstr>
      <vt:lpstr>'Основной_1. Ф.12 т. 1000'!ID_911584</vt:lpstr>
      <vt:lpstr>'Основной_1. Ф.12 т. 1000'!ID_911585</vt:lpstr>
      <vt:lpstr>'Основной_1. Ф.12 т. 1000'!ID_911586</vt:lpstr>
      <vt:lpstr>'Основной_1. Ф.12 т. 1000'!ID_911587</vt:lpstr>
      <vt:lpstr>'Основной_1. Ф.12 т. 1000'!ID_911588</vt:lpstr>
      <vt:lpstr>'Основной_1. Ф.12 т. 1000'!ID_911589</vt:lpstr>
      <vt:lpstr>'Основной_1. Ф.12 т. 1000'!ID_911590</vt:lpstr>
      <vt:lpstr>'Основной_1. Ф.12 т. 1000'!ID_911591</vt:lpstr>
      <vt:lpstr>'Основной_1. Ф.12 т. 1000'!ID_911592</vt:lpstr>
      <vt:lpstr>'Основной_1. Ф.12 т. 1000'!ID_911593</vt:lpstr>
      <vt:lpstr>'Основной_1. Ф.12 т. 1000'!ID_911594</vt:lpstr>
      <vt:lpstr>'Основной_1. Ф.12 т. 1000'!ID_911595</vt:lpstr>
      <vt:lpstr>'Основной_1. Ф.12 т. 1000'!ID_911596</vt:lpstr>
      <vt:lpstr>'Основной_1. Ф.12 т. 1000'!ID_911597</vt:lpstr>
      <vt:lpstr>'Основной_1. Ф.12 т. 1000'!ID_911598</vt:lpstr>
      <vt:lpstr>'Основной_1. Ф.12 т. 1000'!ID_911599</vt:lpstr>
      <vt:lpstr>'Основной_1. Ф.12 т. 1000'!ID_911600</vt:lpstr>
      <vt:lpstr>'Основной_1. Ф.12 т. 1000'!ID_911601</vt:lpstr>
      <vt:lpstr>'Основной_1. Ф.12 т. 1000'!ID_911602</vt:lpstr>
      <vt:lpstr>'Основной_1. Ф.12 т. 1000'!ID_911603</vt:lpstr>
      <vt:lpstr>'Основной_1. Ф.12 т. 1000'!ID_911604</vt:lpstr>
      <vt:lpstr>'Основной_1. Ф.12 т. 1000'!ID_911605</vt:lpstr>
      <vt:lpstr>'Основной_1. Ф.12 т. 1000'!ID_911606</vt:lpstr>
      <vt:lpstr>'Основной_1. Ф.12 т. 1000'!ID_911607</vt:lpstr>
      <vt:lpstr>'Основной_1. Ф.12 т. 1000'!ID_911608</vt:lpstr>
      <vt:lpstr>'Основной_1. Ф.12 т. 1000'!ID_911609</vt:lpstr>
      <vt:lpstr>'Основной_1. Ф.12 т. 1000'!ID_911610</vt:lpstr>
      <vt:lpstr>'Основной_1. Ф.12 т. 1000'!ID_911611</vt:lpstr>
      <vt:lpstr>'Основной_1. Ф.12 т. 1000'!ID_911612</vt:lpstr>
      <vt:lpstr>'Основной_1. Ф.12 т. 1000'!ID_911613</vt:lpstr>
      <vt:lpstr>'Основной_1. Ф.12 т. 1000'!ID_911614</vt:lpstr>
      <vt:lpstr>'Основной_1. Ф.12 т. 1000'!ID_911615</vt:lpstr>
      <vt:lpstr>'Основной_1. Ф.12 т. 1000'!ID_911616</vt:lpstr>
      <vt:lpstr>'Основной_1. Ф.12 т. 1000'!ID_911617</vt:lpstr>
      <vt:lpstr>'Основной_1. Ф.12 т. 1000'!ID_911618</vt:lpstr>
      <vt:lpstr>'Основной_1. Ф.12 т. 1000'!ID_911619</vt:lpstr>
      <vt:lpstr>'Основной_1. Ф.12 т. 1000'!ID_911620</vt:lpstr>
      <vt:lpstr>'Основной_1. Ф.12 т. 1000'!ID_911621</vt:lpstr>
      <vt:lpstr>'Основной_1. Ф.12 т. 1000'!ID_911622</vt:lpstr>
      <vt:lpstr>'Основной_1. Ф.12 т. 1000'!ID_911623</vt:lpstr>
      <vt:lpstr>'Основной_1. Ф.12 т. 1000'!ID_911624</vt:lpstr>
      <vt:lpstr>'Основной_1. Ф.12 т. 1000'!ID_911625</vt:lpstr>
      <vt:lpstr>'Основной_1. Ф.12 т. 1000'!ID_911626</vt:lpstr>
      <vt:lpstr>'Основной_1. Ф.12 т. 1000'!ID_911627</vt:lpstr>
      <vt:lpstr>'Основной_1. Ф.12 т. 1000'!ID_911628</vt:lpstr>
      <vt:lpstr>'Основной_1. Ф.12 т. 1000'!ID_911629</vt:lpstr>
      <vt:lpstr>'Основной_1. Ф.12 т. 1000'!ID_911630</vt:lpstr>
      <vt:lpstr>'Основной_1. Ф.12 т. 1000'!ID_911631</vt:lpstr>
      <vt:lpstr>'Основной_1. Ф.12 т. 1000'!ID_911632</vt:lpstr>
      <vt:lpstr>'Основной_1. Ф.12 т. 1000'!ID_911633</vt:lpstr>
      <vt:lpstr>'Основной_1. Ф.12 т. 1000'!ID_911634</vt:lpstr>
      <vt:lpstr>'Основной_1. Ф.12 т. 1000'!ID_911635</vt:lpstr>
      <vt:lpstr>'Основной_1. Ф.12 т. 1000'!ID_911636</vt:lpstr>
      <vt:lpstr>'Основной_1. Ф.12 т. 1000'!ID_911637</vt:lpstr>
      <vt:lpstr>'Основной_1. Ф.12 т. 1000'!ID_911638</vt:lpstr>
      <vt:lpstr>'Основной_1. Ф.12 т. 1000'!ID_911639</vt:lpstr>
      <vt:lpstr>'Основной_1. Ф.12 т. 1000'!ID_911640</vt:lpstr>
      <vt:lpstr>'Основной_1. Ф.12 т. 1000'!ID_911641</vt:lpstr>
      <vt:lpstr>'Основной_1. Ф.12 т. 1000'!ID_911642</vt:lpstr>
      <vt:lpstr>'Основной_1. Ф.12 т. 1000'!ID_911643</vt:lpstr>
      <vt:lpstr>'Основной_1. Ф.12 т. 1000'!ID_911644</vt:lpstr>
      <vt:lpstr>'Основной_1. Ф.12 т. 1000'!ID_911645</vt:lpstr>
      <vt:lpstr>'Основной_1. Ф.12 т. 1000'!ID_911646</vt:lpstr>
      <vt:lpstr>'Основной_1. Ф.12 т. 1000'!ID_911647</vt:lpstr>
      <vt:lpstr>'Основной_1. Ф.12 т. 1000'!ID_911648</vt:lpstr>
      <vt:lpstr>'Основной_1. Ф.12 т. 1000'!ID_911649</vt:lpstr>
      <vt:lpstr>'Основной_1. Ф.12 т. 1000'!ID_911650</vt:lpstr>
      <vt:lpstr>'Основной_1. Ф.12 т. 1000'!ID_911651</vt:lpstr>
      <vt:lpstr>'Основной_1. Ф.12 т. 1000'!ID_911652</vt:lpstr>
      <vt:lpstr>'Основной_1. Ф.12 т. 1000'!ID_911653</vt:lpstr>
      <vt:lpstr>'Основной_1. Ф.12 т. 1000'!ID_911654</vt:lpstr>
      <vt:lpstr>'Основной_1. Ф.12 т. 1000'!ID_911655</vt:lpstr>
      <vt:lpstr>'Основной_1. Ф.12 т. 1000'!ID_911656</vt:lpstr>
      <vt:lpstr>'Основной_1. Ф.12 т. 1000'!ID_911657</vt:lpstr>
      <vt:lpstr>'Основной_1. Ф.12 т. 1000'!ID_911658</vt:lpstr>
      <vt:lpstr>'Основной_1. Ф.12 т. 1000'!ID_911659</vt:lpstr>
      <vt:lpstr>'Основной_1. Ф.12 т. 1000'!ID_911660</vt:lpstr>
      <vt:lpstr>'Основной_1. Ф.12 т. 1000'!ID_911661</vt:lpstr>
      <vt:lpstr>'Основной_1. Ф.12 т. 1000'!ID_911662</vt:lpstr>
      <vt:lpstr>'Основной_1. Ф.12 т. 1000'!ID_911663</vt:lpstr>
      <vt:lpstr>'Основной_1. Ф.12 т. 1000'!ID_911664</vt:lpstr>
      <vt:lpstr>'Основной_1. Ф.12 т. 1000'!ID_911665</vt:lpstr>
      <vt:lpstr>'Основной_1. Ф.12 т. 1000'!ID_911666</vt:lpstr>
      <vt:lpstr>'Основной_1. Ф.12 т. 1000'!ID_911667</vt:lpstr>
      <vt:lpstr>'Основной_1. Ф.12 т. 1000'!ID_911668</vt:lpstr>
      <vt:lpstr>'Основной_1. Ф.12 т. 1000'!ID_911669</vt:lpstr>
      <vt:lpstr>'Основной_1. Ф.12 т. 1000'!ID_911670</vt:lpstr>
      <vt:lpstr>'Основной_1. Ф.12 т. 1000'!ID_911671</vt:lpstr>
      <vt:lpstr>'Основной_1. Ф.12 т. 1000'!ID_911672</vt:lpstr>
      <vt:lpstr>'Основной_1. Ф.12 т. 1000'!ID_911673</vt:lpstr>
      <vt:lpstr>'Основной_1. Ф.12 т. 1000'!ID_911674</vt:lpstr>
      <vt:lpstr>'Основной_1. Ф.12 т. 1000'!ID_911675</vt:lpstr>
      <vt:lpstr>'Основной_1. Ф.12 т. 1000'!ID_911676</vt:lpstr>
      <vt:lpstr>'Основной_1. Ф.12 т. 1000'!ID_911677</vt:lpstr>
      <vt:lpstr>'Основной_1. Ф.12 т. 1000'!ID_911678</vt:lpstr>
      <vt:lpstr>'Основной_1. Ф.12 т. 1000'!ID_911679</vt:lpstr>
      <vt:lpstr>'Основной_1. Ф.12 т. 1000'!ID_911680</vt:lpstr>
      <vt:lpstr>'Основной_1. Ф.12 т. 1000'!ID_911681</vt:lpstr>
      <vt:lpstr>'Основной_1. Ф.12 т. 1000'!ID_911682</vt:lpstr>
      <vt:lpstr>'Основной_1. Ф.12 т. 1000'!ID_911683</vt:lpstr>
      <vt:lpstr>'Основной_1. Ф.12 т. 1000'!ID_911684</vt:lpstr>
      <vt:lpstr>'Основной_1. Ф.12 т. 1000'!ID_911685</vt:lpstr>
      <vt:lpstr>'Основной_1. Ф.12 т. 1000'!ID_911686</vt:lpstr>
      <vt:lpstr>'Основной_1. Ф.12 т. 1000'!ID_911687</vt:lpstr>
      <vt:lpstr>'Основной_1. Ф.12 т. 1000'!ID_911688</vt:lpstr>
      <vt:lpstr>'Основной_1. Ф.12 т. 1000'!ID_911689</vt:lpstr>
      <vt:lpstr>'Основной_1. Ф.12 т. 1000'!ID_911690</vt:lpstr>
      <vt:lpstr>'Основной_1. Ф.12 т. 1000'!ID_911691</vt:lpstr>
      <vt:lpstr>'Основной_1. Ф.12 т. 1000'!ID_911692</vt:lpstr>
      <vt:lpstr>'Основной_1. Ф.12 т. 1000'!ID_911693</vt:lpstr>
      <vt:lpstr>'Основной_1. Ф.12 т. 1000'!ID_911694</vt:lpstr>
      <vt:lpstr>'Основной_1. Ф.12 т. 1000'!ID_911695</vt:lpstr>
      <vt:lpstr>'Основной_1. Ф.12 т. 1000'!ID_911696</vt:lpstr>
      <vt:lpstr>'Основной_1. Ф.12 т. 1000'!ID_911697</vt:lpstr>
      <vt:lpstr>'Основной_1. Ф.12 т. 1000'!ID_911698</vt:lpstr>
      <vt:lpstr>'Основной_1. Ф.12 т. 1000'!ID_911699</vt:lpstr>
      <vt:lpstr>'Основной_1. Ф.12 т. 1000'!ID_911700</vt:lpstr>
      <vt:lpstr>'Основной_1. Ф.12 т. 1000'!ID_911701</vt:lpstr>
      <vt:lpstr>'Основной_1. Ф.12 т. 1000'!ID_911702</vt:lpstr>
      <vt:lpstr>'Основной_1. Ф.12 т. 1000'!ID_911703</vt:lpstr>
      <vt:lpstr>'Основной_1. Ф.12 т. 1000'!ID_911704</vt:lpstr>
      <vt:lpstr>'Основной_1. Ф.12 т. 1000'!ID_911705</vt:lpstr>
      <vt:lpstr>'Основной_1. Ф.12 т. 1000'!ID_911706</vt:lpstr>
      <vt:lpstr>'Основной_1. Ф.12 т. 1000'!ID_911707</vt:lpstr>
      <vt:lpstr>'Основной_1. Ф.12 т. 1000'!ID_911708</vt:lpstr>
      <vt:lpstr>'Основной_1. Ф.12 т. 1000'!ID_911709</vt:lpstr>
      <vt:lpstr>'Основной_1. Ф.12 т. 1000'!ID_911710</vt:lpstr>
      <vt:lpstr>'Основной_1. Ф.12 т. 1000'!ID_911711</vt:lpstr>
      <vt:lpstr>'Основной_1. Ф.12 т. 1000'!ID_911712</vt:lpstr>
      <vt:lpstr>'Основной_1. Ф.12 т. 1000'!ID_911713</vt:lpstr>
      <vt:lpstr>'Основной_1. Ф.12 т. 1000'!ID_911714</vt:lpstr>
      <vt:lpstr>'Основной_1. Ф.12 т. 1000'!ID_911715</vt:lpstr>
      <vt:lpstr>'Основной_1. Ф.12 т. 1000'!ID_911716</vt:lpstr>
      <vt:lpstr>'Основной_1. Ф.12 т. 1000'!ID_911717</vt:lpstr>
      <vt:lpstr>'Основной_1. Ф.12 т. 1000'!ID_911718</vt:lpstr>
      <vt:lpstr>'Основной_1. Ф.12 т. 1000'!ID_911719</vt:lpstr>
      <vt:lpstr>'Основной_1. Ф.12 т. 1000'!ID_911720</vt:lpstr>
      <vt:lpstr>'Основной_1. Ф.12 т. 1000'!ID_911721</vt:lpstr>
      <vt:lpstr>'Основной_1. Ф.12 т. 1000'!ID_911722</vt:lpstr>
      <vt:lpstr>'Основной_1. Ф.12 т. 1000'!ID_911724</vt:lpstr>
      <vt:lpstr>'Основной_1. Ф.12 т. 1000'!ID_911725</vt:lpstr>
      <vt:lpstr>'Основной_1. Ф.12 т. 1000'!ID_911726</vt:lpstr>
      <vt:lpstr>'Основной_1. Ф.12 т. 1000'!ID_911727</vt:lpstr>
      <vt:lpstr>'Основной_1. Ф.12 т. 1000'!ID_911728</vt:lpstr>
      <vt:lpstr>'Основной_1. Ф.12 т. 1000'!ID_911729</vt:lpstr>
      <vt:lpstr>'Основной_1. Ф.12 т. 1000'!ID_911730</vt:lpstr>
      <vt:lpstr>'Основной_1. Ф.12 т. 1000'!ID_911731</vt:lpstr>
      <vt:lpstr>'Основной_1. Ф.12 т. 1000'!ID_911732</vt:lpstr>
      <vt:lpstr>'Основной_1. Ф.12 т. 1000'!ID_911733</vt:lpstr>
      <vt:lpstr>'Основной_1. Ф.12 т. 1000'!ID_911734</vt:lpstr>
      <vt:lpstr>'Основной_1. Ф.12 т. 1000'!ID_911735</vt:lpstr>
      <vt:lpstr>'Основной_1. Ф.12 т. 1000'!ID_911736</vt:lpstr>
      <vt:lpstr>'Основной_1. Ф.12 т. 1000'!ID_911737</vt:lpstr>
      <vt:lpstr>'Основной_1. Ф.12 т. 1000'!ID_911738</vt:lpstr>
      <vt:lpstr>'Основной_1. Ф.12 т. 1000'!ID_911739</vt:lpstr>
      <vt:lpstr>'Основной_1. Ф.12 т. 1000'!ID_911740</vt:lpstr>
      <vt:lpstr>'Основной_1. Ф.12 т. 1000'!ID_911741</vt:lpstr>
      <vt:lpstr>'Основной_1. Ф.12 т. 1000'!ID_911742</vt:lpstr>
      <vt:lpstr>'Основной_1. Ф.12 т. 1000'!ID_911743</vt:lpstr>
      <vt:lpstr>'Основной_1. Ф.12 т. 1000'!ID_911744</vt:lpstr>
      <vt:lpstr>'Основной_1. Ф.12 т. 1000'!ID_911745</vt:lpstr>
      <vt:lpstr>'Основной_1. Ф.12 т. 1000'!ID_911746</vt:lpstr>
      <vt:lpstr>'Основной_1. Ф.12 т. 1000'!ID_911747</vt:lpstr>
      <vt:lpstr>'Основной_1. Ф.12 т. 1000'!ID_911748</vt:lpstr>
      <vt:lpstr>'Основной_1. Ф.12 т. 1000'!ID_911750</vt:lpstr>
      <vt:lpstr>'Основной_1. Ф.12 т. 1000'!ID_911751</vt:lpstr>
      <vt:lpstr>'Основной_1. Ф.12 т. 1000'!ID_911752</vt:lpstr>
      <vt:lpstr>'Основной_1. Ф.12 т. 1000'!ID_911753</vt:lpstr>
      <vt:lpstr>'Основной_1. Ф.12 т. 1000'!ID_911754</vt:lpstr>
      <vt:lpstr>'Основной_1. Ф.12 т. 1000'!ID_911755</vt:lpstr>
      <vt:lpstr>'Основной_1. Ф.12 т. 1000'!ID_911756</vt:lpstr>
      <vt:lpstr>'Основной_1. Ф.12 т. 1000'!ID_911757</vt:lpstr>
      <vt:lpstr>'Основной_1. Ф.12 т. 1000'!ID_911758</vt:lpstr>
      <vt:lpstr>'Основной_1. Ф.12 т. 1000'!ID_911759</vt:lpstr>
      <vt:lpstr>'Основной_1. Ф.12 т. 1000'!ID_911760</vt:lpstr>
      <vt:lpstr>'Основной_1. Ф.12 т. 1000'!ID_911761</vt:lpstr>
      <vt:lpstr>'Основной_1. Ф.12 т. 1000'!ID_911762</vt:lpstr>
      <vt:lpstr>'Основной_1. Ф.12 т. 1000'!ID_911763</vt:lpstr>
      <vt:lpstr>'Основной_1. Ф.12 т. 1000'!ID_911764</vt:lpstr>
      <vt:lpstr>'Основной_1. Ф.12 т. 1000'!ID_911765</vt:lpstr>
      <vt:lpstr>'Основной_1. Ф.12 т. 1000'!ID_911766</vt:lpstr>
      <vt:lpstr>'Основной_1. Ф.12 т. 1000'!ID_911767</vt:lpstr>
      <vt:lpstr>'Основной_1. Ф.12 т. 1000'!ID_911768</vt:lpstr>
      <vt:lpstr>'Основной_1. Ф.12 т. 1000'!ID_911769</vt:lpstr>
      <vt:lpstr>'Основной_1. Ф.12 т. 1000'!ID_911770</vt:lpstr>
      <vt:lpstr>'Основной_1. Ф.12 т. 1000'!ID_911771</vt:lpstr>
      <vt:lpstr>'Основной_1. Ф.12 т. 1000'!ID_911772</vt:lpstr>
      <vt:lpstr>'Основной_1. Ф.12 т. 1000'!ID_911773</vt:lpstr>
      <vt:lpstr>'Основной_1. Ф.12 т. 1000'!ID_911774</vt:lpstr>
      <vt:lpstr>'Основной_1. Ф.12 т. 1000'!ID_911775</vt:lpstr>
      <vt:lpstr>'Основной_1. Ф.12 т. 1000'!ID_911776</vt:lpstr>
      <vt:lpstr>'Основной_1. Ф.12 т. 1000'!ID_911777</vt:lpstr>
      <vt:lpstr>'Основной_1. Ф.12 т. 1000'!ID_911778</vt:lpstr>
      <vt:lpstr>'Основной_1. Ф.12 т. 1000'!ID_911779</vt:lpstr>
      <vt:lpstr>'Основной_1. Ф.12 т. 1000'!ID_911780</vt:lpstr>
      <vt:lpstr>'Основной_1. Ф.12 т. 1000'!ID_911781</vt:lpstr>
      <vt:lpstr>'Основной_1. Ф.12 т. 1000'!ID_911782</vt:lpstr>
      <vt:lpstr>'Основной_1. Ф.12 т. 1000'!ID_911783</vt:lpstr>
      <vt:lpstr>'Основной_1. Ф.12 т. 1000'!ID_911784</vt:lpstr>
      <vt:lpstr>'Основной_1. Ф.12 т. 1000'!ID_911785</vt:lpstr>
      <vt:lpstr>'Основной_1. Ф.12 т. 1000'!ID_911786</vt:lpstr>
      <vt:lpstr>'Основной_1. Ф.12 т. 1000'!ID_911787</vt:lpstr>
      <vt:lpstr>'Основной_1. Ф.12 т. 1000'!ID_911788</vt:lpstr>
      <vt:lpstr>'Основной_1. Ф.12 т. 1000'!ID_911789</vt:lpstr>
      <vt:lpstr>'Основной_1. Ф.12 т. 1000'!ID_911790</vt:lpstr>
      <vt:lpstr>'Основной_1. Ф.12 т. 1000'!ID_911791</vt:lpstr>
      <vt:lpstr>'Основной_1. Ф.12 т. 1000'!ID_911792</vt:lpstr>
      <vt:lpstr>'Основной_1. Ф.12 т. 1000'!ID_911793</vt:lpstr>
      <vt:lpstr>'Основной_1. Ф.12 т. 1000'!ID_911794</vt:lpstr>
      <vt:lpstr>'Основной_1. Ф.12 т. 1000'!ID_911795</vt:lpstr>
      <vt:lpstr>'Основной_1. Ф.12 т. 1000'!ID_911796</vt:lpstr>
      <vt:lpstr>'Основной_1. Ф.12 т. 1000'!ID_911797</vt:lpstr>
      <vt:lpstr>'Основной_1. Ф.12 т. 1000'!ID_911798</vt:lpstr>
      <vt:lpstr>'Основной_1. Ф.12 т. 1000'!ID_911799</vt:lpstr>
      <vt:lpstr>'Основной_1. Ф.12 т. 1000'!ID_911800</vt:lpstr>
      <vt:lpstr>'Основной_1. Ф.12 т. 1000'!ID_911801</vt:lpstr>
      <vt:lpstr>'Основной_1. Ф.12 т. 1000'!ID_911802</vt:lpstr>
      <vt:lpstr>'Основной_1. Ф.12 т. 1000'!ID_911803</vt:lpstr>
      <vt:lpstr>'Основной_1. Ф.12 т. 1000'!ID_911804</vt:lpstr>
      <vt:lpstr>'Основной_1. Ф.12 т. 1000'!ID_911805</vt:lpstr>
      <vt:lpstr>'Основной_1. Ф.12 т. 1000'!ID_911806</vt:lpstr>
      <vt:lpstr>'Основной_1. Ф.12 т. 1000'!ID_911807</vt:lpstr>
      <vt:lpstr>'Основной_1. Ф.12 т. 1000'!ID_911808</vt:lpstr>
      <vt:lpstr>'Основной_1. Ф.12 т. 1000'!ID_911809</vt:lpstr>
      <vt:lpstr>'Основной_1. Ф.12 т. 1000'!ID_911810</vt:lpstr>
      <vt:lpstr>'Основной_1. Ф.12 т. 1000'!ID_911811</vt:lpstr>
      <vt:lpstr>'Основной_1. Ф.12 т. 1000'!ID_911812</vt:lpstr>
      <vt:lpstr>'Основной_1. Ф.12 т. 1000'!ID_911813</vt:lpstr>
      <vt:lpstr>'Основной_1. Ф.12 т. 1000'!ID_911814</vt:lpstr>
      <vt:lpstr>'Основной_1. Ф.12 т. 1000'!ID_911815</vt:lpstr>
      <vt:lpstr>'Основной_1. Ф.12 т. 1000'!ID_911816</vt:lpstr>
      <vt:lpstr>'Основной_1. Ф.12 т. 1000'!ID_911817</vt:lpstr>
      <vt:lpstr>'Основной_1. Ф.12 т. 1000'!ID_911818</vt:lpstr>
      <vt:lpstr>'Основной_1. Ф.12 т. 1000'!ID_911819</vt:lpstr>
      <vt:lpstr>'Основной_1. Ф.12 т. 1000'!ID_911820</vt:lpstr>
      <vt:lpstr>'Основной_1. Ф.12 т. 1000'!ID_911821</vt:lpstr>
      <vt:lpstr>'Основной_1. Ф.12 т. 1000'!ID_911822</vt:lpstr>
      <vt:lpstr>'Основной_1. Ф.12 т. 1000'!ID_911823</vt:lpstr>
      <vt:lpstr>'Основной_1. Ф.12 т. 1000'!ID_911824</vt:lpstr>
      <vt:lpstr>'Основной_1. Ф.12 т. 1000'!ID_911825</vt:lpstr>
      <vt:lpstr>'Основной_1. Ф.12 т. 1000'!ID_911826</vt:lpstr>
      <vt:lpstr>'Основной_1. Ф.12 т. 1000'!ID_911827</vt:lpstr>
      <vt:lpstr>'Основной_1. Ф.12 т. 1000'!ID_911828</vt:lpstr>
      <vt:lpstr>'Основной_1. Ф.12 т. 1000'!ID_911829</vt:lpstr>
      <vt:lpstr>'Основной_1. Ф.12 т. 1000'!ID_911830</vt:lpstr>
      <vt:lpstr>'Основной_1. Ф.12 т. 1000'!ID_911831</vt:lpstr>
      <vt:lpstr>'Основной_1. Ф.12 т. 1000'!ID_911832</vt:lpstr>
      <vt:lpstr>'Основной_1. Ф.12 т. 1000'!ID_911833</vt:lpstr>
      <vt:lpstr>'Основной_1. Ф.12 т. 1000'!ID_911834</vt:lpstr>
      <vt:lpstr>'Основной_1. Ф.12 т. 1000'!ID_911835</vt:lpstr>
      <vt:lpstr>'Основной_1. Ф.12 т. 1000'!ID_911836</vt:lpstr>
      <vt:lpstr>'Основной_1. Ф.12 т. 1000'!ID_911837</vt:lpstr>
      <vt:lpstr>'Основной_1. Ф.12 т. 1000'!ID_911838</vt:lpstr>
      <vt:lpstr>'Основной_1. Ф.12 т. 1000'!ID_911839</vt:lpstr>
      <vt:lpstr>'Основной_1. Ф.12 т. 1000'!ID_911840</vt:lpstr>
      <vt:lpstr>'Основной_1. Ф.12 т. 1000'!ID_911841</vt:lpstr>
      <vt:lpstr>'Основной_1. Ф.12 т. 1000'!ID_911842</vt:lpstr>
      <vt:lpstr>'Основной_1. Ф.12 т. 1000'!ID_911843</vt:lpstr>
      <vt:lpstr>'Основной_1. Ф.12 т. 1000'!ID_911844</vt:lpstr>
      <vt:lpstr>'Основной_1. Ф.12 т. 1000'!ID_911845</vt:lpstr>
      <vt:lpstr>'Основной_1. Ф.12 т. 1000'!ID_911846</vt:lpstr>
      <vt:lpstr>'Основной_1. Ф.12 т. 1000'!ID_911847</vt:lpstr>
      <vt:lpstr>'Основной_1. Ф.12 т. 1000'!ID_911849</vt:lpstr>
      <vt:lpstr>'Основной_1. Ф.12 т. 1000'!ID_911850</vt:lpstr>
      <vt:lpstr>'Основной_1. Ф.12 т. 1000'!ID_911851</vt:lpstr>
      <vt:lpstr>'Основной_1. Ф.12 т. 1000'!ID_911852</vt:lpstr>
      <vt:lpstr>'Основной_1. Ф.12 т. 1000'!ID_911853</vt:lpstr>
      <vt:lpstr>'Основной_1. Ф.12 т. 1000'!ID_911854</vt:lpstr>
      <vt:lpstr>'Основной_1. Ф.12 т. 1000'!ID_911855</vt:lpstr>
      <vt:lpstr>'Основной_1. Ф.12 т. 1000'!ID_911856</vt:lpstr>
      <vt:lpstr>'Основной_1. Ф.12 т. 1000'!ID_911857</vt:lpstr>
      <vt:lpstr>'Основной_1. Ф.12 т. 1000'!ID_911858</vt:lpstr>
      <vt:lpstr>'Основной_1. Ф.12 т. 1000'!ID_911859</vt:lpstr>
      <vt:lpstr>'Основной_1. Ф.12 т. 1000'!ID_911860</vt:lpstr>
      <vt:lpstr>'Основной_1. Ф.12 т. 1000'!ID_911861</vt:lpstr>
      <vt:lpstr>'Основной_1. Ф.12 т. 1000'!ID_911862</vt:lpstr>
      <vt:lpstr>'Основной_1. Ф.12 т. 1000'!ID_911863</vt:lpstr>
      <vt:lpstr>'Основной_1. Ф.12 т. 1000'!ID_911864</vt:lpstr>
      <vt:lpstr>'Основной_1. Ф.12 т. 1000'!ID_911865</vt:lpstr>
      <vt:lpstr>'Основной_1. Ф.12 т. 1000'!ID_911866</vt:lpstr>
      <vt:lpstr>'Основной_1. Ф.12 т. 1000'!ID_911867</vt:lpstr>
      <vt:lpstr>'Основной_1. Ф.12 т. 1000'!ID_911868</vt:lpstr>
      <vt:lpstr>'Основной_1. Ф.12 т. 1000'!ID_911869</vt:lpstr>
      <vt:lpstr>'Основной_1. Ф.12 т. 1000'!ID_911870</vt:lpstr>
      <vt:lpstr>'Основной_1. Ф.12 т. 1000'!ID_911871</vt:lpstr>
      <vt:lpstr>'Основной_1. Ф.12 т. 1000'!ID_911872</vt:lpstr>
      <vt:lpstr>'Основной_1. Ф.12 т. 1000'!ID_911873</vt:lpstr>
      <vt:lpstr>'Основной_1. Ф.12 т. 1000'!ID_911874</vt:lpstr>
      <vt:lpstr>'Основной_1. Ф.12 т. 1000'!ID_911875</vt:lpstr>
      <vt:lpstr>'Основной_1. Ф.12 т. 1000'!ID_911876</vt:lpstr>
      <vt:lpstr>'Основной_1. Ф.12 т. 1000'!ID_911877</vt:lpstr>
      <vt:lpstr>'Основной_1. Ф.12 т. 1000'!ID_911878</vt:lpstr>
      <vt:lpstr>'Основной_1. Ф.12 т. 1000'!ID_911879</vt:lpstr>
      <vt:lpstr>'Основной_1. Ф.12 т. 1000'!ID_911880</vt:lpstr>
      <vt:lpstr>'Основной_1. Ф.12 т. 1000'!ID_911881</vt:lpstr>
      <vt:lpstr>'Основной_1. Ф.12 т. 1000'!ID_911882</vt:lpstr>
      <vt:lpstr>'Основной_1. Ф.12 т. 1000'!ID_911883</vt:lpstr>
      <vt:lpstr>'Основной_1. Ф.12 т. 1000'!ID_911884</vt:lpstr>
      <vt:lpstr>'Основной_1. Ф.12 т. 1000'!ID_911885</vt:lpstr>
      <vt:lpstr>'Основной_1. Ф.12 т. 1000'!ID_911886</vt:lpstr>
      <vt:lpstr>'Основной_1. Ф.12 т. 1000'!ID_911887</vt:lpstr>
      <vt:lpstr>'Основной_1. Ф.12 т. 1000'!ID_911888</vt:lpstr>
      <vt:lpstr>'Основной_1. Ф.12 т. 1000'!ID_911889</vt:lpstr>
      <vt:lpstr>'Основной_1. Ф.12 т. 1000'!ID_911890</vt:lpstr>
      <vt:lpstr>'Основной_1. Ф.12 т. 1000'!ID_911891</vt:lpstr>
      <vt:lpstr>'Основной_1. Ф.12 т. 1000'!ID_911892</vt:lpstr>
      <vt:lpstr>'Основной_1. Ф.12 т. 1000'!ID_911893</vt:lpstr>
      <vt:lpstr>'Основной_1. Ф.12 т. 1000'!ID_911894</vt:lpstr>
      <vt:lpstr>'Основной_1. Ф.12 т. 1000'!ID_911895</vt:lpstr>
      <vt:lpstr>'Основной_1. Ф.12 т. 1000'!ID_911896</vt:lpstr>
      <vt:lpstr>'Основной_1. Ф.12 т. 1000'!ID_911897</vt:lpstr>
      <vt:lpstr>'Основной_1. Ф.12 т. 1000'!ID_911898</vt:lpstr>
      <vt:lpstr>'Основной_1. Ф.12 т. 1000'!ID_911899</vt:lpstr>
      <vt:lpstr>'Основной_1. Ф.12 т. 1000'!ID_911900</vt:lpstr>
      <vt:lpstr>'Основной_1. Ф.12 т. 1000'!ID_911901</vt:lpstr>
      <vt:lpstr>'Основной_1. Ф.12 т. 1000'!ID_911902</vt:lpstr>
      <vt:lpstr>'Основной_1. Ф.12 т. 1000'!ID_911903</vt:lpstr>
      <vt:lpstr>'Основной_1. Ф.12 т. 1000'!ID_911904</vt:lpstr>
      <vt:lpstr>'Основной_1. Ф.12 т. 1000'!ID_911905</vt:lpstr>
      <vt:lpstr>'Основной_1. Ф.12 т. 1000'!ID_911906</vt:lpstr>
      <vt:lpstr>'Основной_1. Ф.12 т. 1000'!ID_911907</vt:lpstr>
      <vt:lpstr>'Основной_1. Ф.12 т. 1000'!ID_911908</vt:lpstr>
      <vt:lpstr>'Основной_1. Ф.12 т. 1000'!ID_911909</vt:lpstr>
      <vt:lpstr>'Основной_1. Ф.12 т. 1000'!ID_911910</vt:lpstr>
      <vt:lpstr>'Основной_1. Ф.12 т. 1000'!ID_911911</vt:lpstr>
      <vt:lpstr>'Основной_1. Ф.12 т. 1000'!ID_911912</vt:lpstr>
      <vt:lpstr>'Основной_1. Ф.12 т. 1000'!ID_911913</vt:lpstr>
      <vt:lpstr>'Основной_1. Ф.12 т. 1000'!ID_911914</vt:lpstr>
      <vt:lpstr>'Основной_1. Ф.12 т. 1000'!ID_911915</vt:lpstr>
      <vt:lpstr>'Основной_1. Ф.12 т. 1000'!ID_911916</vt:lpstr>
      <vt:lpstr>'Основной_1. Ф.12 т. 1000'!ID_911917</vt:lpstr>
      <vt:lpstr>'Основной_1. Ф.12 т. 1000'!ID_911918</vt:lpstr>
      <vt:lpstr>'Основной_1. Ф.12 т. 1000'!ID_911919</vt:lpstr>
      <vt:lpstr>'Основной_1. Ф.12 т. 1000'!ID_911920</vt:lpstr>
      <vt:lpstr>'Основной_1. Ф.12 т. 1000'!ID_911921</vt:lpstr>
      <vt:lpstr>'Основной_1. Ф.12 т. 1000'!ID_911922</vt:lpstr>
      <vt:lpstr>'Основной_1. Ф.12 т. 1000'!ID_911923</vt:lpstr>
      <vt:lpstr>'Основной_1. Ф.12 т. 1000'!ID_911924</vt:lpstr>
      <vt:lpstr>'Основной_1. Ф.12 т. 1000'!ID_911925</vt:lpstr>
      <vt:lpstr>'Основной_1. Ф.12 т. 1000'!ID_911926</vt:lpstr>
      <vt:lpstr>'Основной_1. Ф.12 т. 1000'!ID_911927</vt:lpstr>
      <vt:lpstr>'Основной_1. Ф.12 т. 1000'!ID_911928</vt:lpstr>
      <vt:lpstr>'Основной_1. Ф.12 т. 1000'!ID_911929</vt:lpstr>
      <vt:lpstr>'Основной_1. Ф.12 т. 1000'!ID_911930</vt:lpstr>
      <vt:lpstr>'Основной_1. Ф.12 т. 1000'!ID_911931</vt:lpstr>
      <vt:lpstr>'Основной_1. Ф.12 т. 1000'!ID_911932</vt:lpstr>
      <vt:lpstr>'Основной_1. Ф.12 т. 1000'!ID_911933</vt:lpstr>
      <vt:lpstr>'Основной_1. Ф.12 т. 1000'!ID_911934</vt:lpstr>
      <vt:lpstr>'Основной_1. Ф.12 т. 1000'!ID_911935</vt:lpstr>
      <vt:lpstr>'Основной_1. Ф.12 т. 1000'!ID_911936</vt:lpstr>
      <vt:lpstr>'Основной_1. Ф.12 т. 1000'!ID_911937</vt:lpstr>
      <vt:lpstr>'Основной_1. Ф.12 т. 1000'!ID_911938</vt:lpstr>
      <vt:lpstr>'Основной_1. Ф.12 т. 1000'!ID_911939</vt:lpstr>
      <vt:lpstr>'Основной_1. Ф.12 т. 1000'!ID_911940</vt:lpstr>
      <vt:lpstr>'Основной_1. Ф.12 т. 1000'!ID_911941</vt:lpstr>
      <vt:lpstr>'Основной_1. Ф.12 т. 1000'!ID_911942</vt:lpstr>
      <vt:lpstr>'Основной_1. Ф.12 т. 1000'!ID_911943</vt:lpstr>
      <vt:lpstr>'Основной_1. Ф.12 т. 1000'!ID_911944</vt:lpstr>
      <vt:lpstr>'Основной_1. Ф.12 т. 1000'!ID_911945</vt:lpstr>
      <vt:lpstr>'Основной_1. Ф.12 т. 1000'!ID_911946</vt:lpstr>
      <vt:lpstr>'Основной_1. Ф.12 т. 1000'!ID_911947</vt:lpstr>
      <vt:lpstr>'Основной_1. Ф.12 т. 1000'!ID_911948</vt:lpstr>
      <vt:lpstr>'Основной_1. Ф.12 т. 1000'!ID_911949</vt:lpstr>
      <vt:lpstr>'Основной_1. Ф.12 т. 1000'!ID_911950</vt:lpstr>
      <vt:lpstr>'Основной_1. Ф.12 т. 1000'!ID_911951</vt:lpstr>
      <vt:lpstr>'Основной_1. Ф.12 т. 1000'!ID_911952</vt:lpstr>
      <vt:lpstr>'Основной_1. Ф.12 т. 1000'!ID_911953</vt:lpstr>
      <vt:lpstr>'Основной_1. Ф.12 т. 1000'!ID_911954</vt:lpstr>
      <vt:lpstr>'Основной_1. Ф.12 т. 1000'!ID_911955</vt:lpstr>
      <vt:lpstr>'Основной_1. Ф.12 т. 1000'!ID_911956</vt:lpstr>
      <vt:lpstr>'Основной_1. Ф.12 т. 1000'!ID_911957</vt:lpstr>
      <vt:lpstr>'Основной_1. Ф.12 т. 1000'!ID_911958</vt:lpstr>
      <vt:lpstr>'Основной_1. Ф.12 т. 1000'!ID_911959</vt:lpstr>
      <vt:lpstr>'Основной_1. Ф.12 т. 1000'!ID_911960</vt:lpstr>
      <vt:lpstr>'Основной_1. Ф.12 т. 1000'!ID_911961</vt:lpstr>
      <vt:lpstr>'Основной_1. Ф.12 т. 1000'!ID_911962</vt:lpstr>
      <vt:lpstr>'Основной_1. Ф.12 т. 1000'!ID_911963</vt:lpstr>
      <vt:lpstr>'Основной_1. Ф.12 т. 1000'!ID_911964</vt:lpstr>
      <vt:lpstr>'Основной_1. Ф.12 т. 1000'!ID_911965</vt:lpstr>
      <vt:lpstr>'Основной_1. Ф.12 т. 1000'!ID_911966</vt:lpstr>
      <vt:lpstr>'Основной_1. Ф.12 т. 1000'!ID_911967</vt:lpstr>
      <vt:lpstr>'Основной_1. Ф.12 т. 1000'!ID_911968</vt:lpstr>
      <vt:lpstr>'Основной_1. Ф.12 т. 1000'!ID_911969</vt:lpstr>
      <vt:lpstr>'Основной_1. Ф.12 т. 1000'!ID_911970</vt:lpstr>
      <vt:lpstr>'Основной_1. Ф.12 т. 1000'!ID_911971</vt:lpstr>
      <vt:lpstr>'Основной_1. Ф.12 т. 1000'!ID_911972</vt:lpstr>
      <vt:lpstr>'Основной_1. Ф.12 т. 1000'!ID_911973</vt:lpstr>
      <vt:lpstr>'Основной_1. Ф.12 т. 1000'!ID_911974</vt:lpstr>
      <vt:lpstr>'Основной_1. Ф.12 т. 1000'!ID_911975</vt:lpstr>
      <vt:lpstr>'Основной_1. Ф.12 т. 1000'!ID_911976</vt:lpstr>
      <vt:lpstr>'Основной_1. Ф.12 т. 1000'!ID_911977</vt:lpstr>
      <vt:lpstr>'Основной_1. Ф.12 т. 1000'!ID_911978</vt:lpstr>
      <vt:lpstr>'Основной_1. Ф.12 т. 1000'!ID_911979</vt:lpstr>
      <vt:lpstr>'Основной_1. Ф.12 т. 1000'!ID_911980</vt:lpstr>
      <vt:lpstr>'Основной_1. Ф.12 т. 1000'!ID_911981</vt:lpstr>
      <vt:lpstr>'Основной_1. Ф.12 т. 1000'!ID_911982</vt:lpstr>
      <vt:lpstr>'Основной_1. Ф.12 т. 1000'!ID_911983</vt:lpstr>
      <vt:lpstr>'Основной_1. Ф.12 т. 1000'!ID_911984</vt:lpstr>
      <vt:lpstr>'Основной_1. Ф.12 т. 1000'!ID_911985</vt:lpstr>
      <vt:lpstr>'Основной_1. Ф.12 т. 1000'!ID_911986</vt:lpstr>
      <vt:lpstr>'Основной_1. Ф.12 т. 1000'!ID_911987</vt:lpstr>
      <vt:lpstr>'Основной_1. Ф.12 т. 1000'!ID_911988</vt:lpstr>
      <vt:lpstr>'Основной_1. Ф.12 т. 1000'!ID_911989</vt:lpstr>
      <vt:lpstr>'Основной_1. Ф.12 т. 1000'!ID_911990</vt:lpstr>
      <vt:lpstr>'Основной_1. Ф.12 т. 1000'!ID_911991</vt:lpstr>
      <vt:lpstr>'Основной_1. Ф.12 т. 1000'!ID_911992</vt:lpstr>
      <vt:lpstr>'Основной_1. Ф.12 т. 1000'!ID_911993</vt:lpstr>
      <vt:lpstr>'Основной_1. Ф.12 т. 1000'!ID_911994</vt:lpstr>
      <vt:lpstr>'Основной_1. Ф.12 т. 1000'!ID_911995</vt:lpstr>
      <vt:lpstr>'Основной_1. Ф.12 т. 1000'!ID_911996</vt:lpstr>
      <vt:lpstr>'Основной_1. Ф.12 т. 1000'!ID_911997</vt:lpstr>
      <vt:lpstr>'Основной_1. Ф.12 т. 1000'!ID_911998</vt:lpstr>
      <vt:lpstr>'Основной_1. Ф.12 т. 1000'!ID_911999</vt:lpstr>
      <vt:lpstr>'Основной_1. Ф.12 т. 1000'!ID_912000</vt:lpstr>
      <vt:lpstr>'Основной_1. Ф.12 т. 1000'!ID_912001</vt:lpstr>
      <vt:lpstr>'Основной_1. Ф.12 т. 1000'!ID_912002</vt:lpstr>
      <vt:lpstr>'Основной_1. Ф.12 т. 1000'!ID_912003</vt:lpstr>
      <vt:lpstr>'Основной_1. Ф.12 т. 1000'!ID_912004</vt:lpstr>
      <vt:lpstr>'Основной_1. Ф.12 т. 1000'!ID_912005</vt:lpstr>
      <vt:lpstr>'Основной_1. Ф.12 т. 1000'!ID_912006</vt:lpstr>
      <vt:lpstr>'Основной_1. Ф.12 т. 1000'!ID_912007</vt:lpstr>
      <vt:lpstr>'Основной_1. Ф.12 т. 1000'!ID_912008</vt:lpstr>
      <vt:lpstr>'Основной_1. Ф.12 т. 1000'!ID_912009</vt:lpstr>
      <vt:lpstr>'Основной_1. Ф.12 т. 1000'!ID_912010</vt:lpstr>
      <vt:lpstr>'Основной_1. Ф.12 т. 1000'!ID_912011</vt:lpstr>
      <vt:lpstr>'Основной_1. Ф.12 т. 1000'!ID_912012</vt:lpstr>
      <vt:lpstr>'Основной_1. Ф.12 т. 1000'!ID_912013</vt:lpstr>
      <vt:lpstr>'Основной_1. Ф.12 т. 1000'!ID_912014</vt:lpstr>
      <vt:lpstr>'Основной_1. Ф.12 т. 1000'!ID_912015</vt:lpstr>
      <vt:lpstr>'Основной_1. Ф.12 т. 1000'!ID_912016</vt:lpstr>
      <vt:lpstr>'Основной_1. Ф.12 т. 1000'!ID_912017</vt:lpstr>
      <vt:lpstr>'Основной_1. Ф.12 т. 1000'!ID_912018</vt:lpstr>
      <vt:lpstr>'Основной_1. Ф.12 т. 1000'!ID_912019</vt:lpstr>
      <vt:lpstr>'Основной_1. Ф.12 т. 1000'!ID_912020</vt:lpstr>
      <vt:lpstr>'Основной_1. Ф.12 т. 1000'!ID_912021</vt:lpstr>
      <vt:lpstr>'Основной_1. Ф.12 т. 1000'!ID_912022</vt:lpstr>
      <vt:lpstr>'Основной_1. Ф.12 т. 1000'!ID_912023</vt:lpstr>
      <vt:lpstr>'Основной_1. Ф.12 т. 1000'!ID_912024</vt:lpstr>
      <vt:lpstr>'Основной_1. Ф.12 т. 1000'!ID_912025</vt:lpstr>
      <vt:lpstr>'Основной_1. Ф.12 т. 1000'!ID_912026</vt:lpstr>
      <vt:lpstr>'Основной_1. Ф.12 т. 1000'!ID_912027</vt:lpstr>
      <vt:lpstr>'Основной_1. Ф.12 т. 1000'!ID_912028</vt:lpstr>
      <vt:lpstr>'Основной_1. Ф.12 т. 1000'!ID_912029</vt:lpstr>
      <vt:lpstr>'Основной_1. Ф.12 т. 1000'!ID_912030</vt:lpstr>
      <vt:lpstr>'Основной_1. Ф.12 т. 1000'!ID_912031</vt:lpstr>
      <vt:lpstr>'Основной_1. Ф.12 т. 1000'!ID_912032</vt:lpstr>
      <vt:lpstr>'Основной_1. Ф.12 т. 1000'!ID_912033</vt:lpstr>
      <vt:lpstr>'Основной_1. Ф.12 т. 1000'!ID_912034</vt:lpstr>
      <vt:lpstr>'Основной_1. Ф.12 т. 1000'!ID_912035</vt:lpstr>
      <vt:lpstr>'Основной_1. Ф.12 т. 1000'!ID_912036</vt:lpstr>
      <vt:lpstr>'Основной_1. Ф.12 т. 1000'!ID_912037</vt:lpstr>
      <vt:lpstr>'Основной_1. Ф.12 т. 1000'!ID_912038</vt:lpstr>
      <vt:lpstr>'Основной_1. Ф.12 т. 1000'!ID_912039</vt:lpstr>
      <vt:lpstr>'Основной_1. Ф.12 т. 1000'!ID_912040</vt:lpstr>
      <vt:lpstr>'Основной_1. Ф.12 т. 1000'!ID_912041</vt:lpstr>
      <vt:lpstr>'Основной_1. Ф.12 т. 1000'!ID_912042</vt:lpstr>
      <vt:lpstr>'Основной_1. Ф.12 т. 1000'!ID_912043</vt:lpstr>
      <vt:lpstr>'Основной_1. Ф.12 т. 1000'!ID_912044</vt:lpstr>
      <vt:lpstr>'Основной_1. Ф.12 т. 1000'!ID_912045</vt:lpstr>
      <vt:lpstr>'Основной_1. Ф.12 т. 1000'!ID_912046</vt:lpstr>
      <vt:lpstr>'Основной_1. Ф.12 т. 1000'!ID_912047</vt:lpstr>
      <vt:lpstr>'Основной_1. Ф.12 т. 1000'!ID_912048</vt:lpstr>
      <vt:lpstr>'Основной_1. Ф.12 т. 1000'!ID_912049</vt:lpstr>
      <vt:lpstr>'Основной_1. Ф.12 т. 1000'!ID_912050</vt:lpstr>
      <vt:lpstr>'Основной_1. Ф.12 т. 1000'!ID_912051</vt:lpstr>
      <vt:lpstr>'Основной_1. Ф.12 т. 1000'!ID_912052</vt:lpstr>
      <vt:lpstr>'Основной_1. Ф.12 т. 1000'!ID_912053</vt:lpstr>
      <vt:lpstr>'Основной_1. Ф.12 т. 1000'!ID_912054</vt:lpstr>
      <vt:lpstr>'Основной_1. Ф.12 т. 1000'!ID_912055</vt:lpstr>
      <vt:lpstr>'Основной_1. Ф.12 т. 1000'!ID_912056</vt:lpstr>
      <vt:lpstr>'Основной_1. Ф.12 т. 1000'!ID_912057</vt:lpstr>
      <vt:lpstr>'Основной_1. Ф.12 т. 1000'!ID_912058</vt:lpstr>
      <vt:lpstr>'Основной_1. Ф.12 т. 1000'!ID_912059</vt:lpstr>
      <vt:lpstr>'Основной_1. Ф.12 т. 1000'!ID_912060</vt:lpstr>
      <vt:lpstr>'Основной_1. Ф.12 т. 1000'!ID_912061</vt:lpstr>
      <vt:lpstr>'Основной_1. Ф.12 т. 1000'!ID_912062</vt:lpstr>
      <vt:lpstr>'Основной_1. Ф.12 т. 1000'!ID_912063</vt:lpstr>
      <vt:lpstr>'Основной_1. Ф.12 т. 1000'!ID_912064</vt:lpstr>
      <vt:lpstr>'Основной_1. Ф.12 т. 1000'!ID_912065</vt:lpstr>
      <vt:lpstr>'Основной_1. Ф.12 т. 1000'!ID_912066</vt:lpstr>
      <vt:lpstr>'Основной_1. Ф.12 т. 1000'!ID_912067</vt:lpstr>
      <vt:lpstr>'Основной_1. Ф.12 т. 1000'!ID_912068</vt:lpstr>
      <vt:lpstr>'Основной_1. Ф.12 т. 1000'!ID_912069</vt:lpstr>
      <vt:lpstr>'Основной_1. Ф.12 т. 1000'!ID_912070</vt:lpstr>
      <vt:lpstr>'Основной_1. Ф.12 т. 1000'!ID_912071</vt:lpstr>
      <vt:lpstr>'Основной_1. Ф.12 т. 1000'!ID_912072</vt:lpstr>
      <vt:lpstr>'Основной_1. Ф.12 т. 1000'!ID_912073</vt:lpstr>
      <vt:lpstr>'Основной_1. Ф.12 т. 1000'!ID_912074</vt:lpstr>
      <vt:lpstr>'Основной_1. Ф.12 т. 1000'!ID_912075</vt:lpstr>
      <vt:lpstr>'Основной_1. Ф.12 т. 1000'!ID_912076</vt:lpstr>
      <vt:lpstr>'Основной_1. Ф.12 т. 1000'!ID_912077</vt:lpstr>
      <vt:lpstr>'Основной_1. Ф.12 т. 1000'!ID_912078</vt:lpstr>
      <vt:lpstr>'Основной_1. Ф.12 т. 1000'!ID_912079</vt:lpstr>
      <vt:lpstr>'Основной_1. Ф.12 т. 1000'!ID_912080</vt:lpstr>
      <vt:lpstr>'Основной_1. Ф.12 т. 1000'!ID_912081</vt:lpstr>
      <vt:lpstr>'Основной_1. Ф.12 т. 1000'!ID_912082</vt:lpstr>
      <vt:lpstr>'Основной_1. Ф.12 т. 1000'!ID_912083</vt:lpstr>
      <vt:lpstr>'Основной_1. Ф.12 т. 1000'!ID_912084</vt:lpstr>
      <vt:lpstr>'Основной_1. Ф.12 т. 1000'!ID_912085</vt:lpstr>
      <vt:lpstr>'Основной_1. Ф.12 т. 1000'!ID_912086</vt:lpstr>
      <vt:lpstr>'Основной_1. Ф.12 т. 1000'!ID_912087</vt:lpstr>
      <vt:lpstr>'Основной_1. Ф.12 т. 1000'!ID_912088</vt:lpstr>
      <vt:lpstr>'Основной_1. Ф.12 т. 1000'!ID_912089</vt:lpstr>
      <vt:lpstr>'Основной_1. Ф.12 т. 1000'!ID_912090</vt:lpstr>
      <vt:lpstr>'Основной_1. Ф.12 т. 1000'!ID_912091</vt:lpstr>
      <vt:lpstr>'Основной_1. Ф.12 т. 1000'!ID_912092</vt:lpstr>
      <vt:lpstr>'Основной_1. Ф.12 т. 1000'!ID_912093</vt:lpstr>
      <vt:lpstr>'Основной_1. Ф.12 т. 1000'!ID_912094</vt:lpstr>
      <vt:lpstr>'Основной_1. Ф.12 т. 1000'!ID_912095</vt:lpstr>
      <vt:lpstr>'Основной_1. Ф.12 т. 1000'!ID_912096</vt:lpstr>
      <vt:lpstr>'Основной_1. Ф.12 т. 1000'!ID_912097</vt:lpstr>
      <vt:lpstr>'Основной_1. Ф.12 т. 1000'!ID_912098</vt:lpstr>
      <vt:lpstr>'Основной_1. Ф.12 т. 1000'!ID_912099</vt:lpstr>
      <vt:lpstr>'Основной_1. Ф.12 т. 1000'!ID_912100</vt:lpstr>
      <vt:lpstr>'Основной_1. Ф.12 т. 1000'!ID_912101</vt:lpstr>
      <vt:lpstr>'Основной_1. Ф.12 т. 1000'!ID_912102</vt:lpstr>
      <vt:lpstr>'Основной_1. Ф.12 т. 1000'!ID_912103</vt:lpstr>
      <vt:lpstr>'Основной_1. Ф.12 т. 1000'!ID_912104</vt:lpstr>
      <vt:lpstr>'Основной_1. Ф.12 т. 1000'!ID_912105</vt:lpstr>
      <vt:lpstr>'Основной_1. Ф.12 т. 1000'!ID_912106</vt:lpstr>
      <vt:lpstr>'Основной_1. Ф.12 т. 1000'!ID_912107</vt:lpstr>
      <vt:lpstr>'Основной_1. Ф.12 т. 1000'!ID_912108</vt:lpstr>
      <vt:lpstr>'Основной_1. Ф.12 т. 1000'!ID_912109</vt:lpstr>
      <vt:lpstr>'Основной_1. Ф.12 т. 1000'!ID_912110</vt:lpstr>
      <vt:lpstr>'Основной_1. Ф.12 т. 1000'!ID_912111</vt:lpstr>
      <vt:lpstr>'Основной_1. Ф.12 т. 1000'!ID_912112</vt:lpstr>
      <vt:lpstr>'Основной_1. Ф.12 т. 1000'!ID_912113</vt:lpstr>
      <vt:lpstr>'Основной_1. Ф.12 т. 1000'!ID_912114</vt:lpstr>
      <vt:lpstr>'Основной_1. Ф.12 т. 1000'!ID_912115</vt:lpstr>
      <vt:lpstr>'Основной_1. Ф.12 т. 1000'!ID_912116</vt:lpstr>
      <vt:lpstr>'Основной_1. Ф.12 т. 1000'!ID_912117</vt:lpstr>
      <vt:lpstr>'Основной_1. Ф.12 т. 1000'!ID_912118</vt:lpstr>
      <vt:lpstr>'Основной_1. Ф.12 т. 1000'!ID_912119</vt:lpstr>
      <vt:lpstr>'Основной_1. Ф.12 т. 1000'!ID_912120</vt:lpstr>
      <vt:lpstr>'Основной_1. Ф.12 т. 1000'!ID_912121</vt:lpstr>
      <vt:lpstr>'Основной_1. Ф.12 т. 1000'!ID_912122</vt:lpstr>
      <vt:lpstr>'Основной_1. Ф.12 т. 1000'!ID_912123</vt:lpstr>
      <vt:lpstr>'Основной_1. Ф.12 т. 1000'!ID_912124</vt:lpstr>
      <vt:lpstr>'Основной_1. Ф.12 т. 1000'!ID_912125</vt:lpstr>
      <vt:lpstr>'Основной_1. Ф.12 т. 1000'!ID_912126</vt:lpstr>
      <vt:lpstr>'Основной_1. Ф.12 т. 1000'!ID_912127</vt:lpstr>
      <vt:lpstr>'Основной_1. Ф.12 т. 1000'!ID_912128</vt:lpstr>
      <vt:lpstr>'Основной_1. Ф.12 т. 1000'!ID_912129</vt:lpstr>
      <vt:lpstr>'Основной_1. Ф.12 т. 1000'!ID_912130</vt:lpstr>
      <vt:lpstr>'Основной_1. Ф.12 т. 1000'!ID_912131</vt:lpstr>
      <vt:lpstr>'Основной_1. Ф.12 т. 1000'!ID_912132</vt:lpstr>
      <vt:lpstr>'Основной_1. Ф.12 т. 1000'!ID_912133</vt:lpstr>
      <vt:lpstr>'Основной_1. Ф.12 т. 1000'!ID_912134</vt:lpstr>
      <vt:lpstr>'Основной_1. Ф.12 т. 1000'!ID_912135</vt:lpstr>
      <vt:lpstr>'Основной_1. Ф.12 т. 1000'!ID_912136</vt:lpstr>
      <vt:lpstr>'Основной_1. Ф.12 т. 1000'!ID_912137</vt:lpstr>
      <vt:lpstr>'Основной_1. Ф.12 т. 1000'!ID_912138</vt:lpstr>
      <vt:lpstr>'Основной_1. Ф.12 т. 1000'!ID_912139</vt:lpstr>
      <vt:lpstr>'Основной_1. Ф.12 т. 1000'!ID_912140</vt:lpstr>
      <vt:lpstr>'Основной_1. Ф.12 т. 1000'!ID_912141</vt:lpstr>
      <vt:lpstr>'Основной_1. Ф.12 т. 1000'!ID_912142</vt:lpstr>
      <vt:lpstr>'Основной_1. Ф.12 т. 1000'!ID_912143</vt:lpstr>
      <vt:lpstr>'Основной_1. Ф.12 т. 1000'!ID_912144</vt:lpstr>
      <vt:lpstr>'Основной_1. Ф.12 т. 1000'!ID_912145</vt:lpstr>
      <vt:lpstr>'Основной_1. Ф.12 т. 1000'!ID_912146</vt:lpstr>
      <vt:lpstr>'Основной_1. Ф.12 т. 1000'!ID_912147</vt:lpstr>
      <vt:lpstr>'Основной_1. Ф.12 т. 1000'!ID_912148</vt:lpstr>
      <vt:lpstr>'Основной_1. Ф.12 т. 1000'!ID_912149</vt:lpstr>
      <vt:lpstr>'Основной_1. Ф.12 т. 1000'!ID_912150</vt:lpstr>
      <vt:lpstr>'Основной_1. Ф.12 т. 1000'!ID_912151</vt:lpstr>
      <vt:lpstr>'Основной_1. Ф.12 т. 1000'!ID_912152</vt:lpstr>
      <vt:lpstr>'Основной_1. Ф.12 т. 1000'!ID_912153</vt:lpstr>
      <vt:lpstr>'Основной_1. Ф.12 т. 1000'!ID_912154</vt:lpstr>
      <vt:lpstr>'Основной_1. Ф.12 т. 1000'!ID_912155</vt:lpstr>
      <vt:lpstr>'Основной_1. Ф.12 т. 1000'!ID_912156</vt:lpstr>
      <vt:lpstr>'Основной_1. Ф.12 т. 1000'!ID_912157</vt:lpstr>
      <vt:lpstr>'Основной_1. Ф.12 т. 1000'!ID_912158</vt:lpstr>
      <vt:lpstr>'Основной_1. Ф.12 т. 1000'!ID_912159</vt:lpstr>
      <vt:lpstr>'Основной_1. Ф.12 т. 1000'!ID_912160</vt:lpstr>
      <vt:lpstr>'Основной_1. Ф.12 т. 1000'!ID_912161</vt:lpstr>
      <vt:lpstr>'Основной_1. Ф.12 т. 1000'!ID_912162</vt:lpstr>
      <vt:lpstr>'Основной_1. Ф.12 т. 1000'!ID_912163</vt:lpstr>
      <vt:lpstr>'Основной_1. Ф.12 т. 1000'!ID_912164</vt:lpstr>
      <vt:lpstr>'Основной_1. Ф.12 т. 1000'!ID_912165</vt:lpstr>
      <vt:lpstr>'Основной_1. Ф.12 т. 1000'!ID_912166</vt:lpstr>
      <vt:lpstr>'Основной_1. Ф.12 т. 1000'!ID_912167</vt:lpstr>
      <vt:lpstr>'Основной_1. Ф.12 т. 1000'!ID_912168</vt:lpstr>
      <vt:lpstr>'Основной_1. Ф.12 т. 1000'!ID_912169</vt:lpstr>
      <vt:lpstr>'Основной_1. Ф.12 т. 1000'!ID_912170</vt:lpstr>
      <vt:lpstr>'Основной_1. Ф.12 т. 1000'!ID_912171</vt:lpstr>
      <vt:lpstr>'Основной_1. Ф.12 т. 1000'!ID_912172</vt:lpstr>
      <vt:lpstr>'Основной_1. Ф.12 т. 1000'!ID_912173</vt:lpstr>
      <vt:lpstr>'Основной_1. Ф.12 т. 1000'!ID_912174</vt:lpstr>
      <vt:lpstr>'Основной_1. Ф.12 т. 1000'!ID_912175</vt:lpstr>
      <vt:lpstr>'Основной_1. Ф.12 т. 1000'!ID_912176</vt:lpstr>
      <vt:lpstr>'Основной_1. Ф.12 т. 1000'!ID_912177</vt:lpstr>
      <vt:lpstr>'Основной_1. Ф.12 т. 1000'!ID_912178</vt:lpstr>
      <vt:lpstr>'Основной_1. Ф.12 т. 1000'!ID_912179</vt:lpstr>
      <vt:lpstr>'Основной_1. Ф.12 т. 1000'!ID_912180</vt:lpstr>
      <vt:lpstr>'Основной_1. Ф.12 т. 1000'!ID_912181</vt:lpstr>
      <vt:lpstr>'Основной_1. Ф.12 т. 1000'!ID_912182</vt:lpstr>
      <vt:lpstr>'Основной_1. Ф.12 т. 1000'!ID_912183</vt:lpstr>
      <vt:lpstr>'Основной_1. Ф.12 т. 1000'!ID_912184</vt:lpstr>
      <vt:lpstr>'Основной_1. Ф.12 т. 1000'!ID_912185</vt:lpstr>
      <vt:lpstr>'Основной_1. Ф.12 т. 1000'!ID_912186</vt:lpstr>
      <vt:lpstr>'Основной_1. Ф.12 т. 1000'!ID_912187</vt:lpstr>
      <vt:lpstr>'Основной_1. Ф.12 т. 1000'!ID_912188</vt:lpstr>
      <vt:lpstr>'Основной_1. Ф.12 т. 1000'!ID_912189</vt:lpstr>
      <vt:lpstr>'Основной_1. Ф.12 т. 1000'!ID_912190</vt:lpstr>
      <vt:lpstr>'Основной_1. Ф.12 т. 1000'!ID_912191</vt:lpstr>
      <vt:lpstr>'Основной_1. Ф.12 т. 1000'!ID_912192</vt:lpstr>
      <vt:lpstr>'Основной_1. Ф.12 т. 1000'!ID_912193</vt:lpstr>
      <vt:lpstr>'Основной_1. Ф.12 т. 1000'!ID_912194</vt:lpstr>
      <vt:lpstr>'Основной_1. Ф.12 т. 1000'!ID_912195</vt:lpstr>
      <vt:lpstr>'Основной_1. Ф.12 т. 1000'!ID_912196</vt:lpstr>
      <vt:lpstr>'Основной_1. Ф.12 т. 1000'!ID_912197</vt:lpstr>
      <vt:lpstr>'Основной_1. Ф.12 т. 1000'!ID_912198</vt:lpstr>
      <vt:lpstr>'Основной_1. Ф.12 т. 1000'!ID_912199</vt:lpstr>
      <vt:lpstr>'Основной_1. Ф.12 т. 1000'!ID_912200</vt:lpstr>
      <vt:lpstr>'Основной_1. Ф.12 т. 1000'!ID_912201</vt:lpstr>
      <vt:lpstr>'Основной_1. Ф.12 т. 1000'!ID_912202</vt:lpstr>
      <vt:lpstr>'Основной_1. Ф.12 т. 1000'!ID_912203</vt:lpstr>
      <vt:lpstr>'Основной_1. Ф.12 т. 1000'!ID_912204</vt:lpstr>
      <vt:lpstr>'Основной_1. Ф.12 т. 1000'!ID_912205</vt:lpstr>
      <vt:lpstr>'Основной_1. Ф.12 т. 1000'!ID_912206</vt:lpstr>
      <vt:lpstr>'Основной_1. Ф.12 т. 1000'!ID_912207</vt:lpstr>
      <vt:lpstr>'Основной_1. Ф.12 т. 1000'!ID_912208</vt:lpstr>
      <vt:lpstr>'Основной_1. Ф.12 т. 1000'!ID_912209</vt:lpstr>
      <vt:lpstr>'Основной_1. Ф.12 т. 1000'!ID_912210</vt:lpstr>
      <vt:lpstr>'Основной_1. Ф.12 т. 1000'!ID_912211</vt:lpstr>
      <vt:lpstr>'Основной_1. Ф.12 т. 1000'!ID_912212</vt:lpstr>
      <vt:lpstr>'Основной_1. Ф.12 т. 1000'!ID_912213</vt:lpstr>
      <vt:lpstr>'Основной_1. Ф.12 т. 1000'!ID_912214</vt:lpstr>
      <vt:lpstr>'Основной_1. Ф.12 т. 1000'!ID_912215</vt:lpstr>
      <vt:lpstr>'Основной_1. Ф.12 т. 1000'!ID_912216</vt:lpstr>
      <vt:lpstr>'Основной_1. Ф.12 т. 1000'!ID_912217</vt:lpstr>
      <vt:lpstr>'Основной_1. Ф.12 т. 1000'!ID_912218</vt:lpstr>
      <vt:lpstr>'Основной_1. Ф.12 т. 1000'!ID_912219</vt:lpstr>
      <vt:lpstr>'Основной_1. Ф.12 т. 1000'!ID_912220</vt:lpstr>
      <vt:lpstr>'Основной_1. Ф.12 т. 1000'!ID_912221</vt:lpstr>
      <vt:lpstr>'Основной_1. Ф.12 т. 1000'!ID_912222</vt:lpstr>
      <vt:lpstr>'Основной_1. Ф.12 т. 1000'!ID_912223</vt:lpstr>
      <vt:lpstr>'Основной_1. Ф.12 т. 1000'!ID_912224</vt:lpstr>
      <vt:lpstr>'Основной_1. Ф.12 т. 1000'!ID_912225</vt:lpstr>
      <vt:lpstr>'Основной_1. Ф.12 т. 1000'!ID_912226</vt:lpstr>
      <vt:lpstr>'Основной_1. Ф.12 т. 1000'!ID_912227</vt:lpstr>
      <vt:lpstr>'Основной_1. Ф.12 т. 1000'!ID_912228</vt:lpstr>
      <vt:lpstr>'Основной_1. Ф.12 т. 1000'!ID_912229</vt:lpstr>
      <vt:lpstr>'Основной_1. Ф.12 т. 1000'!ID_912230</vt:lpstr>
      <vt:lpstr>'Основной_1. Ф.12 т. 1000'!ID_912231</vt:lpstr>
      <vt:lpstr>'Основной_1. Ф.12 т. 1000'!ID_912232</vt:lpstr>
      <vt:lpstr>'Основной_1. Ф.12 т. 1000'!ID_912233</vt:lpstr>
      <vt:lpstr>'Основной_1. Ф.12 т. 1000'!ID_912234</vt:lpstr>
      <vt:lpstr>'Основной_1. Ф.12 т. 1000'!ID_912235</vt:lpstr>
      <vt:lpstr>'Основной_1. Ф.12 т. 1000'!ID_912236</vt:lpstr>
      <vt:lpstr>'Основной_1. Ф.12 т. 1000'!ID_912237</vt:lpstr>
      <vt:lpstr>'Основной_1. Ф.12 т. 1000'!ID_912238</vt:lpstr>
      <vt:lpstr>'Основной_1. Ф.12 т. 1000'!ID_912239</vt:lpstr>
      <vt:lpstr>'Основной_1. Ф.12 т. 1000'!ID_912240</vt:lpstr>
      <vt:lpstr>'Основной_1. Ф.12 т. 1000'!ID_912241</vt:lpstr>
      <vt:lpstr>'Основной_1. Ф.12 т. 1000'!ID_912242</vt:lpstr>
      <vt:lpstr>'Основной_1. Ф.12 т. 1000'!ID_912243</vt:lpstr>
      <vt:lpstr>'Основной_1. Ф.12 т. 1000'!ID_912244</vt:lpstr>
      <vt:lpstr>'Основной_1. Ф.12 т. 1000'!ID_912245</vt:lpstr>
      <vt:lpstr>'Основной_1. Ф.12 т. 1000'!ID_912246</vt:lpstr>
      <vt:lpstr>'Основной_1. Ф.12 т. 1000'!ID_912247</vt:lpstr>
      <vt:lpstr>'Основной_1. Ф.12 т. 1000'!ID_912248</vt:lpstr>
      <vt:lpstr>'Основной_1. Ф.12 т. 1000'!ID_912249</vt:lpstr>
      <vt:lpstr>'Основной_1. Ф.12 т. 1000'!ID_912250</vt:lpstr>
      <vt:lpstr>'Основной_1. Ф.12 т. 1000'!ID_912251</vt:lpstr>
      <vt:lpstr>'Основной_1. Ф.12 т. 1000'!ID_912252</vt:lpstr>
      <vt:lpstr>'Основной_1. Ф.12 т. 1000'!ID_912253</vt:lpstr>
      <vt:lpstr>'Основной_1. Ф.12 т. 1000'!ID_912254</vt:lpstr>
      <vt:lpstr>'Основной_1. Ф.12 т. 1000'!ID_912255</vt:lpstr>
      <vt:lpstr>'Основной_1. Ф.12 т. 1000'!ID_912256</vt:lpstr>
      <vt:lpstr>'Основной_1. Ф.12 т. 1000'!ID_912257</vt:lpstr>
      <vt:lpstr>'Основной_1. Ф.12 т. 1000'!ID_912258</vt:lpstr>
      <vt:lpstr>'Основной_1. Ф.12 т. 1000'!ID_912259</vt:lpstr>
      <vt:lpstr>'Основной_1. Ф.12 т. 1000'!ID_912260</vt:lpstr>
      <vt:lpstr>'Основной_1. Ф.12 т. 1000'!ID_912261</vt:lpstr>
      <vt:lpstr>'Основной_1. Ф.12 т. 1000'!ID_912262</vt:lpstr>
      <vt:lpstr>'Основной_1. Ф.12 т. 1000'!ID_912263</vt:lpstr>
      <vt:lpstr>'Основной_1. Ф.12 т. 1000'!ID_912264</vt:lpstr>
      <vt:lpstr>'Основной_1. Ф.12 т. 1000'!ID_912265</vt:lpstr>
      <vt:lpstr>'Основной_1. Ф.12 т. 1000'!ID_912266</vt:lpstr>
      <vt:lpstr>'Основной_1. Ф.12 т. 1000'!ID_912267</vt:lpstr>
      <vt:lpstr>'Основной_1. Ф.12 т. 1000'!ID_912268</vt:lpstr>
      <vt:lpstr>'Основной_1. Ф.12 т. 1000'!ID_912269</vt:lpstr>
      <vt:lpstr>'Основной_1. Ф.12 т. 1000'!ID_912270</vt:lpstr>
      <vt:lpstr>'Основной_1. Ф.12 т. 1000'!ID_912271</vt:lpstr>
      <vt:lpstr>'Основной_1. Ф.12 т. 1000'!ID_912272</vt:lpstr>
      <vt:lpstr>'Основной_1. Ф.12 т. 1000'!ID_912273</vt:lpstr>
      <vt:lpstr>'Основной_1. Ф.12 т. 1000'!ID_912274</vt:lpstr>
      <vt:lpstr>'Основной_1. Ф.12 т. 1000'!ID_912275</vt:lpstr>
      <vt:lpstr>'Основной_1. Ф.12 т. 1000'!ID_912276</vt:lpstr>
      <vt:lpstr>'Основной_3. Ф. 12 т. 1100'!ID_912277</vt:lpstr>
      <vt:lpstr>'Основной_3. Ф. 12 т. 1100'!ID_912278</vt:lpstr>
      <vt:lpstr>'Основной_3. Ф. 12 т. 1100'!ID_912279</vt:lpstr>
      <vt:lpstr>'Основной_3. Ф. 12 т. 1100'!ID_912280</vt:lpstr>
      <vt:lpstr>'Основной_1. Ф.12 т. 1000'!ID_912281</vt:lpstr>
      <vt:lpstr>'Основной_1. Ф.12 т. 1000'!ID_912282</vt:lpstr>
      <vt:lpstr>'Основной_1. Ф.12 т. 1000'!ID_912283</vt:lpstr>
      <vt:lpstr>'Основной_1. Ф.12 т. 1000'!ID_912284</vt:lpstr>
      <vt:lpstr>'Основной_1. Ф.12 т. 1000'!ID_912285</vt:lpstr>
      <vt:lpstr>'Основной_1. Ф.12 т. 1000'!ID_912286</vt:lpstr>
      <vt:lpstr>'Основной_1. Ф.12 т. 1000'!ID_912287</vt:lpstr>
      <vt:lpstr>'Основной_1. Ф.12 т. 1000'!ID_912288</vt:lpstr>
      <vt:lpstr>'Основной_1. Ф.12 т. 1000'!ID_912289</vt:lpstr>
      <vt:lpstr>'Основной_1. Ф.12 т. 1000'!ID_912290</vt:lpstr>
      <vt:lpstr>'Основной_1. Ф.12 т. 1000'!ID_912291</vt:lpstr>
      <vt:lpstr>'Основной_1. Ф.12 т. 1000'!ID_912292</vt:lpstr>
      <vt:lpstr>'Основной_1. Ф.12 т. 1000'!ID_912293</vt:lpstr>
      <vt:lpstr>'Основной_1. Ф.12 т. 1000'!ID_912294</vt:lpstr>
      <vt:lpstr>'Основной_1. Ф.12 т. 1000'!ID_912295</vt:lpstr>
      <vt:lpstr>'Основной_1. Ф.12 т. 1000'!ID_912296</vt:lpstr>
      <vt:lpstr>'Основной_1. Ф.12 т. 1000'!ID_912297</vt:lpstr>
      <vt:lpstr>'Основной_1. Ф.12 т. 1000'!ID_912298</vt:lpstr>
      <vt:lpstr>'Основной_1. Ф.12 т. 1000'!ID_912299</vt:lpstr>
      <vt:lpstr>'Основной_1. Ф.12 т. 1000'!ID_912300</vt:lpstr>
      <vt:lpstr>'Основной_1. Ф.12 т. 1000'!ID_912301</vt:lpstr>
      <vt:lpstr>'Основной_1. Ф.12 т. 1000'!ID_912302</vt:lpstr>
      <vt:lpstr>'Основной_1. Ф.12 т. 1000'!ID_912303</vt:lpstr>
      <vt:lpstr>'Основной_1. Ф.12 т. 1000'!ID_912304</vt:lpstr>
      <vt:lpstr>'Основной_1. Ф.12 т. 1000'!ID_912305</vt:lpstr>
      <vt:lpstr>'Основной_1. Ф.12 т. 1000'!ID_912306</vt:lpstr>
      <vt:lpstr>'Основной_1. Ф.12 т. 1000'!ID_912307</vt:lpstr>
      <vt:lpstr>'Основной_1. Ф.12 т. 1000'!ID_912308</vt:lpstr>
      <vt:lpstr>'Основной_1. Ф.12 т. 1000'!ID_912309</vt:lpstr>
      <vt:lpstr>'Основной_1. Ф.12 т. 1000'!ID_912310</vt:lpstr>
      <vt:lpstr>'Основной_1. Ф.12 т. 1000'!ID_912311</vt:lpstr>
      <vt:lpstr>'Основной_1. Ф.12 т. 1000'!ID_912312</vt:lpstr>
      <vt:lpstr>'Основной_1. Ф.12 т. 1000'!ID_912313</vt:lpstr>
      <vt:lpstr>'Основной_1. Ф.12 т. 1000'!ID_912314</vt:lpstr>
      <vt:lpstr>'Основной_1. Ф.12 т. 1000'!ID_912315</vt:lpstr>
      <vt:lpstr>'Основной_1. Ф.12 т. 1000'!ID_912316</vt:lpstr>
      <vt:lpstr>'Основной_1. Ф.12 т. 1000'!ID_912317</vt:lpstr>
      <vt:lpstr>'Основной_1. Ф.12 т. 1000'!ID_912318</vt:lpstr>
      <vt:lpstr>'Основной_1. Ф.12 т. 1000'!ID_912319</vt:lpstr>
      <vt:lpstr>'Основной_1. Ф.12 т. 1000'!ID_912320</vt:lpstr>
      <vt:lpstr>'Основной_1. Ф.12 т. 1000'!ID_912321</vt:lpstr>
      <vt:lpstr>'Основной_1. Ф.12 т. 1000'!ID_912322</vt:lpstr>
      <vt:lpstr>'Основной_1. Ф.12 т. 1000'!ID_912323</vt:lpstr>
      <vt:lpstr>'Основной_1. Ф.12 т. 1000'!ID_912324</vt:lpstr>
      <vt:lpstr>'Основной_1. Ф.12 т. 1000'!ID_912325</vt:lpstr>
      <vt:lpstr>'Основной_1. Ф.12 т. 1000'!ID_912326</vt:lpstr>
      <vt:lpstr>'Основной_1. Ф.12 т. 1000'!ID_912327</vt:lpstr>
      <vt:lpstr>'Основной_1. Ф.12 т. 1000'!ID_912328</vt:lpstr>
      <vt:lpstr>'Основной_1. Ф.12 т. 1000'!ID_912329</vt:lpstr>
      <vt:lpstr>'Основной_1. Ф.12 т. 1000'!ID_912330</vt:lpstr>
      <vt:lpstr>'Основной_1. Ф.12 т. 1000'!ID_912331</vt:lpstr>
      <vt:lpstr>'Основной_1. Ф.12 т. 1000'!ID_912332</vt:lpstr>
      <vt:lpstr>'Основной_1. Ф.12 т. 1000'!ID_912333</vt:lpstr>
      <vt:lpstr>'Основной_1. Ф.12 т. 1000'!ID_912334</vt:lpstr>
      <vt:lpstr>'Основной_1. Ф.12 т. 1000'!ID_912335</vt:lpstr>
      <vt:lpstr>'Основной_1. Ф.12 т. 1000'!ID_912336</vt:lpstr>
      <vt:lpstr>'Основной_1. Ф.12 т. 1000'!ID_912337</vt:lpstr>
      <vt:lpstr>'Основной_1. Ф.12 т. 1000'!ID_912338</vt:lpstr>
      <vt:lpstr>'Основной_1. Ф.12 т. 1000'!ID_912339</vt:lpstr>
      <vt:lpstr>'Основной_1. Ф.12 т. 1000'!ID_912340</vt:lpstr>
      <vt:lpstr>'Основной_1. Ф.12 т. 1000'!ID_912341</vt:lpstr>
      <vt:lpstr>'Основной_1. Ф.12 т. 1000'!ID_912342</vt:lpstr>
      <vt:lpstr>'Основной_1. Ф.12 т. 1000'!ID_912343</vt:lpstr>
      <vt:lpstr>'Основной_1. Ф.12 т. 1000'!ID_912344</vt:lpstr>
      <vt:lpstr>'Основной_1. Ф.12 т. 1000'!ID_912345</vt:lpstr>
      <vt:lpstr>'Основной_1. Ф.12 т. 1000'!ID_912346</vt:lpstr>
      <vt:lpstr>'Основной_1. Ф.12 т. 1000'!ID_912347</vt:lpstr>
      <vt:lpstr>'Основной_1. Ф.12 т. 1000'!ID_912348</vt:lpstr>
      <vt:lpstr>'Основной_1. Ф.12 т. 1000'!ID_912349</vt:lpstr>
      <vt:lpstr>'Основной_1. Ф.12 т. 1000'!ID_912350</vt:lpstr>
      <vt:lpstr>'Основной_1. Ф.12 т. 1000'!ID_912351</vt:lpstr>
      <vt:lpstr>'Основной_1. Ф.12 т. 1000'!ID_912352</vt:lpstr>
      <vt:lpstr>'Основной_1. Ф.12 т. 1000'!ID_912353</vt:lpstr>
      <vt:lpstr>'Основной_1. Ф.12 т. 1000'!ID_912354</vt:lpstr>
      <vt:lpstr>'Основной_1. Ф.12 т. 1000'!ID_912355</vt:lpstr>
      <vt:lpstr>'Основной_1. Ф.12 т. 1000'!ID_912356</vt:lpstr>
      <vt:lpstr>'Основной_1. Ф.12 т. 1000'!ID_912357</vt:lpstr>
      <vt:lpstr>'Основной_1. Ф.12 т. 1000'!ID_912358</vt:lpstr>
      <vt:lpstr>'Основной_1. Ф.12 т. 1000'!ID_912359</vt:lpstr>
      <vt:lpstr>'Основной_1. Ф.12 т. 1000'!ID_912360</vt:lpstr>
      <vt:lpstr>'Основной_1. Ф.12 т. 1000'!ID_912361</vt:lpstr>
      <vt:lpstr>'Основной_1. Ф.12 т. 1000'!ID_912362</vt:lpstr>
      <vt:lpstr>'Основной_1. Ф.12 т. 1000'!ID_912363</vt:lpstr>
      <vt:lpstr>'Основной_1. Ф.12 т. 1000'!ID_912364</vt:lpstr>
      <vt:lpstr>'Основной_1. Ф.12 т. 1000'!ID_912365</vt:lpstr>
      <vt:lpstr>'Основной_1. Ф.12 т. 1000'!ID_912366</vt:lpstr>
      <vt:lpstr>'Основной_1. Ф.12 т. 1000'!ID_912367</vt:lpstr>
      <vt:lpstr>'Основной_1. Ф.12 т. 1000'!ID_912368</vt:lpstr>
      <vt:lpstr>'Основной_1. Ф.12 т. 1000'!ID_912369</vt:lpstr>
      <vt:lpstr>'Основной_1. Ф.12 т. 1000'!ID_912370</vt:lpstr>
      <vt:lpstr>'Основной_1. Ф.12 т. 1000'!ID_912371</vt:lpstr>
      <vt:lpstr>'Основной_1. Ф.12 т. 1000'!ID_912372</vt:lpstr>
      <vt:lpstr>'Основной_1. Ф.12 т. 1000'!ID_912373</vt:lpstr>
      <vt:lpstr>'Основной_1. Ф.12 т. 1000'!ID_912374</vt:lpstr>
      <vt:lpstr>'Основной_1. Ф.12 т. 1000'!ID_912375</vt:lpstr>
      <vt:lpstr>'Основной_1. Ф.12 т. 1000'!ID_912376</vt:lpstr>
      <vt:lpstr>'Основной_1. Ф.12 т. 1000'!ID_912377</vt:lpstr>
      <vt:lpstr>'Основной_1. Ф.12 т. 1000'!ID_912378</vt:lpstr>
      <vt:lpstr>'Основной_1. Ф.12 т. 1000'!ID_912379</vt:lpstr>
      <vt:lpstr>'Основной_1. Ф.12 т. 1000'!ID_912380</vt:lpstr>
      <vt:lpstr>'Основной_1. Ф.12 т. 1000'!ID_912381</vt:lpstr>
      <vt:lpstr>'Основной_1. Ф.12 т. 1000'!ID_912382</vt:lpstr>
      <vt:lpstr>'Основной_1. Ф.12 т. 1000'!ID_912383</vt:lpstr>
      <vt:lpstr>'Основной_1. Ф.12 т. 1000'!ID_912384</vt:lpstr>
      <vt:lpstr>'Основной_1. Ф.12 т. 1000'!ID_912385</vt:lpstr>
      <vt:lpstr>'Основной_1. Ф.12 т. 1000'!ID_912386</vt:lpstr>
      <vt:lpstr>'Основной_1. Ф.12 т. 1000'!ID_912387</vt:lpstr>
      <vt:lpstr>'Основной_1. Ф.12 т. 1000'!ID_912388</vt:lpstr>
      <vt:lpstr>'Основной_1. Ф.12 т. 1000'!ID_912389</vt:lpstr>
      <vt:lpstr>'Основной_1. Ф.12 т. 1000'!ID_912390</vt:lpstr>
      <vt:lpstr>'Основной_1. Ф.12 т. 1000'!ID_912391</vt:lpstr>
      <vt:lpstr>'Основной_1. Ф.12 т. 1000'!ID_912392</vt:lpstr>
      <vt:lpstr>'Основной_1. Ф.12 т. 1000'!ID_912393</vt:lpstr>
      <vt:lpstr>'Основной_1. Ф.12 т. 1000'!ID_912394</vt:lpstr>
      <vt:lpstr>'Основной_1. Ф.12 т. 1000'!ID_912395</vt:lpstr>
      <vt:lpstr>'Основной_1. Ф.12 т. 1000'!ID_912396</vt:lpstr>
      <vt:lpstr>'Основной_1. Ф.12 т. 1000'!ID_912397</vt:lpstr>
      <vt:lpstr>'Основной_1. Ф.12 т. 1000'!ID_912398</vt:lpstr>
      <vt:lpstr>'Основной_1. Ф.12 т. 1000'!ID_912399</vt:lpstr>
      <vt:lpstr>'Основной_1. Ф.12 т. 1000'!ID_912400</vt:lpstr>
      <vt:lpstr>'Основной_1. Ф.12 т. 1000'!ID_912401</vt:lpstr>
      <vt:lpstr>'Основной_1. Ф.12 т. 1000'!ID_912402</vt:lpstr>
      <vt:lpstr>'Основной_1. Ф.12 т. 1000'!ID_912403</vt:lpstr>
      <vt:lpstr>'Основной_1. Ф.12 т. 1000'!ID_912404</vt:lpstr>
      <vt:lpstr>'Основной_1. Ф.12 т. 1000'!ID_912405</vt:lpstr>
      <vt:lpstr>'Основной_1. Ф.12 т. 1000'!ID_912406</vt:lpstr>
      <vt:lpstr>'Основной_1. Ф.12 т. 1000'!ID_912407</vt:lpstr>
      <vt:lpstr>'Основной_1. Ф.12 т. 1000'!ID_912408</vt:lpstr>
      <vt:lpstr>'Основной_1. Ф.12 т. 1000'!ID_912409</vt:lpstr>
      <vt:lpstr>'Основной_1. Ф.12 т. 1000'!ID_912410</vt:lpstr>
      <vt:lpstr>'Основной_1. Ф.12 т. 1000'!ID_912411</vt:lpstr>
      <vt:lpstr>'Основной_1. Ф.12 т. 1000'!ID_912412</vt:lpstr>
      <vt:lpstr>'Основной_1. Ф.12 т. 1000'!ID_912413</vt:lpstr>
      <vt:lpstr>'Основной_1. Ф.12 т. 1000'!ID_912414</vt:lpstr>
      <vt:lpstr>'Основной_1. Ф.12 т. 1000'!ID_912415</vt:lpstr>
      <vt:lpstr>'Основной_1. Ф.12 т. 1000'!ID_912416</vt:lpstr>
      <vt:lpstr>'Основной_1. Ф.12 т. 1000'!ID_912417</vt:lpstr>
      <vt:lpstr>'Основной_1. Ф.12 т. 1000'!ID_912418</vt:lpstr>
      <vt:lpstr>'Основной_1. Ф.12 т. 1000'!ID_912419</vt:lpstr>
      <vt:lpstr>'Основной_1. Ф.12 т. 1000'!ID_912420</vt:lpstr>
      <vt:lpstr>'Основной_1. Ф.12 т. 1000'!ID_912421</vt:lpstr>
      <vt:lpstr>'Основной_1. Ф.12 т. 1000'!ID_912422</vt:lpstr>
      <vt:lpstr>'Основной_1. Ф.12 т. 1000'!ID_912423</vt:lpstr>
      <vt:lpstr>'Основной_1. Ф.12 т. 1000'!ID_912424</vt:lpstr>
      <vt:lpstr>'Основной_1. Ф.12 т. 1000'!ID_912425</vt:lpstr>
      <vt:lpstr>'Основной_1. Ф.12 т. 1000'!ID_912426</vt:lpstr>
      <vt:lpstr>'Основной_1. Ф.12 т. 1000'!ID_912427</vt:lpstr>
      <vt:lpstr>'Основной_1. Ф.12 т. 1000'!ID_912428</vt:lpstr>
      <vt:lpstr>'Основной_1. Ф.12 т. 1000'!ID_912429</vt:lpstr>
      <vt:lpstr>'Основной_1. Ф.12 т. 1000'!ID_912430</vt:lpstr>
      <vt:lpstr>'Основной_1. Ф.12 т. 1000'!ID_912431</vt:lpstr>
      <vt:lpstr>'Основной_1. Ф.12 т. 1000'!ID_912432</vt:lpstr>
      <vt:lpstr>'Основной_1. Ф.12 т. 1000'!ID_912433</vt:lpstr>
      <vt:lpstr>'Основной_1. Ф.12 т. 1000'!ID_912434</vt:lpstr>
      <vt:lpstr>'Основной_1. Ф.12 т. 1000'!ID_912435</vt:lpstr>
      <vt:lpstr>'Основной_1. Ф.12 т. 1000'!ID_912436</vt:lpstr>
      <vt:lpstr>'Основной_1. Ф.12 т. 1000'!ID_912437</vt:lpstr>
      <vt:lpstr>'Основной_1. Ф.12 т. 1000'!ID_912438</vt:lpstr>
      <vt:lpstr>'Основной_1. Ф.12 т. 1000'!ID_912439</vt:lpstr>
      <vt:lpstr>'Основной_1. Ф.12 т. 1000'!ID_912440</vt:lpstr>
      <vt:lpstr>'Основной_1. Ф.12 т. 1000'!ID_912441</vt:lpstr>
      <vt:lpstr>'Основной_1. Ф.12 т. 1000'!ID_912442</vt:lpstr>
      <vt:lpstr>'Основной_1. Ф.12 т. 1000'!ID_912443</vt:lpstr>
      <vt:lpstr>'Основной_1. Ф.12 т. 1000'!ID_912444</vt:lpstr>
      <vt:lpstr>'Основной_1. Ф.12 т. 1000'!ID_912445</vt:lpstr>
      <vt:lpstr>'Основной_1. Ф.12 т. 1000'!ID_912446</vt:lpstr>
      <vt:lpstr>'Основной_1. Ф.12 т. 1000'!ID_912447</vt:lpstr>
      <vt:lpstr>'Основной_1. Ф.12 т. 1000'!ID_912448</vt:lpstr>
      <vt:lpstr>'Основной_1. Ф.12 т. 1000'!ID_912449</vt:lpstr>
      <vt:lpstr>'Основной_1. Ф.12 т. 1000'!ID_912450</vt:lpstr>
      <vt:lpstr>'Основной_1. Ф.12 т. 1000'!ID_912451</vt:lpstr>
      <vt:lpstr>'Основной_1. Ф.12 т. 1000'!ID_912452</vt:lpstr>
      <vt:lpstr>'Основной_1. Ф.12 т. 1000'!ID_912453</vt:lpstr>
      <vt:lpstr>'Основной_1. Ф.12 т. 1000'!ID_912454</vt:lpstr>
      <vt:lpstr>'Основной_1. Ф.12 т. 1000'!ID_912455</vt:lpstr>
      <vt:lpstr>'Основной_1. Ф.12 т. 1000'!ID_912456</vt:lpstr>
      <vt:lpstr>'Основной_1. Ф.12 т. 1000'!ID_912457</vt:lpstr>
      <vt:lpstr>'Основной_1. Ф.12 т. 1000'!ID_912458</vt:lpstr>
      <vt:lpstr>'Основной_1. Ф.12 т. 1000'!ID_912459</vt:lpstr>
      <vt:lpstr>'Основной_1. Ф.12 т. 1000'!ID_912460</vt:lpstr>
      <vt:lpstr>'Основной_1. Ф.12 т. 1000'!ID_912461</vt:lpstr>
      <vt:lpstr>'Основной_1. Ф.12 т. 1000'!ID_912462</vt:lpstr>
      <vt:lpstr>'Основной_1. Ф.12 т. 1000'!ID_912463</vt:lpstr>
      <vt:lpstr>'Основной_1. Ф.12 т. 1000'!ID_912464</vt:lpstr>
      <vt:lpstr>'Основной_1. Ф.12 т. 1000'!ID_912465</vt:lpstr>
      <vt:lpstr>'Основной_1. Ф.12 т. 1000'!ID_912466</vt:lpstr>
      <vt:lpstr>'Основной_1. Ф.12 т. 1000'!ID_912467</vt:lpstr>
      <vt:lpstr>'Основной_1. Ф.12 т. 1000'!ID_912468</vt:lpstr>
      <vt:lpstr>'Основной_1. Ф.12 т. 1000'!ID_912469</vt:lpstr>
      <vt:lpstr>'Основной_1. Ф.12 т. 1000'!ID_912470</vt:lpstr>
      <vt:lpstr>'Основной_1. Ф.12 т. 1000'!ID_912471</vt:lpstr>
      <vt:lpstr>'Основной_1. Ф.12 т. 1000'!ID_912472</vt:lpstr>
      <vt:lpstr>'Основной_1. Ф.12 т. 1000'!ID_912473</vt:lpstr>
      <vt:lpstr>'Основной_1. Ф.12 т. 1000'!ID_912474</vt:lpstr>
      <vt:lpstr>'Основной_1. Ф.12 т. 1000'!ID_912475</vt:lpstr>
      <vt:lpstr>'Основной_1. Ф.12 т. 1000'!ID_912476</vt:lpstr>
      <vt:lpstr>'Основной_1. Ф.12 т. 1000'!ID_912477</vt:lpstr>
      <vt:lpstr>'Основной_1. Ф.12 т. 1000'!ID_912478</vt:lpstr>
      <vt:lpstr>'Основной_1. Ф.12 т. 1000'!ID_912479</vt:lpstr>
      <vt:lpstr>'Основной_1. Ф.12 т. 1000'!ID_912480</vt:lpstr>
      <vt:lpstr>'Основной_1. Ф.12 т. 1000'!ID_912481</vt:lpstr>
      <vt:lpstr>'Основной_1. Ф.12 т. 1000'!ID_912482</vt:lpstr>
      <vt:lpstr>'Основной_1. Ф.12 т. 1000'!ID_912483</vt:lpstr>
      <vt:lpstr>'Основной_1. Ф.12 т. 1000'!ID_912484</vt:lpstr>
      <vt:lpstr>'Основной_1. Ф.12 т. 1000'!ID_912485</vt:lpstr>
      <vt:lpstr>'Основной_1. Ф.12 т. 1000'!ID_912486</vt:lpstr>
      <vt:lpstr>'Основной_1. Ф.12 т. 1000'!ID_912487</vt:lpstr>
      <vt:lpstr>'Основной_1. Ф.12 т. 1000'!ID_912488</vt:lpstr>
      <vt:lpstr>'Основной_1. Ф.12 т. 1000'!ID_912489</vt:lpstr>
      <vt:lpstr>'Основной_1. Ф.12 т. 1000'!ID_912490</vt:lpstr>
      <vt:lpstr>'Основной_1. Ф.12 т. 1000'!ID_912491</vt:lpstr>
      <vt:lpstr>'Основной_1. Ф.12 т. 1000'!ID_912492</vt:lpstr>
      <vt:lpstr>'Основной_1. Ф.12 т. 1000'!ID_912493</vt:lpstr>
      <vt:lpstr>'Основной_1. Ф.12 т. 1000'!ID_912494</vt:lpstr>
      <vt:lpstr>'Основной_1. Ф.12 т. 1000'!ID_912495</vt:lpstr>
      <vt:lpstr>'Основной_1. Ф.12 т. 1000'!ID_912496</vt:lpstr>
      <vt:lpstr>'Основной_1. Ф.12 т. 1000'!ID_912497</vt:lpstr>
      <vt:lpstr>'Основной_1. Ф.12 т. 1000'!ID_912498</vt:lpstr>
      <vt:lpstr>'Основной_1. Ф.12 т. 1000'!ID_912499</vt:lpstr>
      <vt:lpstr>'Основной_1. Ф.12 т. 1000'!ID_912500</vt:lpstr>
      <vt:lpstr>'Основной_1. Ф.12 т. 1000'!ID_912501</vt:lpstr>
      <vt:lpstr>'Основной_1. Ф.12 т. 1000'!ID_912502</vt:lpstr>
      <vt:lpstr>'Основной_1. Ф.12 т. 1000'!ID_912503</vt:lpstr>
      <vt:lpstr>'Основной_1. Ф.12 т. 1000'!ID_912504</vt:lpstr>
      <vt:lpstr>'Основной_1. Ф.12 т. 1000'!ID_912505</vt:lpstr>
      <vt:lpstr>'Основной_1. Ф.12 т. 1000'!ID_912506</vt:lpstr>
      <vt:lpstr>'Основной_1. Ф.12 т. 1000'!ID_912507</vt:lpstr>
      <vt:lpstr>'Основной_1. Ф.12 т. 1000'!ID_912508</vt:lpstr>
      <vt:lpstr>'Основной_1. Ф.12 т. 1000'!ID_912509</vt:lpstr>
      <vt:lpstr>'Основной_1. Ф.12 т. 1000'!ID_912510</vt:lpstr>
      <vt:lpstr>'Основной_1. Ф.12 т. 1000'!ID_912511</vt:lpstr>
      <vt:lpstr>'Основной_1. Ф.12 т. 1000'!ID_912512</vt:lpstr>
      <vt:lpstr>'Основной_1. Ф.12 т. 1000'!ID_912513</vt:lpstr>
      <vt:lpstr>'Основной_1. Ф.12 т. 1000'!ID_912514</vt:lpstr>
      <vt:lpstr>'Основной_1. Ф.12 т. 1000'!ID_912515</vt:lpstr>
      <vt:lpstr>'Основной_1. Ф.12 т. 1000'!ID_912516</vt:lpstr>
      <vt:lpstr>'Основной_1. Ф.12 т. 1000'!ID_912517</vt:lpstr>
      <vt:lpstr>'Основной_1. Ф.12 т. 1000'!ID_912518</vt:lpstr>
      <vt:lpstr>'Основной_1. Ф.12 т. 1000'!ID_912519</vt:lpstr>
      <vt:lpstr>'Основной_1. Ф.12 т. 1000'!ID_912520</vt:lpstr>
      <vt:lpstr>'Основной_1. Ф.12 т. 1000'!ID_912521</vt:lpstr>
      <vt:lpstr>'Основной_1. Ф.12 т. 1000'!ID_912522</vt:lpstr>
      <vt:lpstr>'Основной_1. Ф.12 т. 1000'!ID_912523</vt:lpstr>
      <vt:lpstr>'Основной_1. Ф.12 т. 1000'!ID_912524</vt:lpstr>
      <vt:lpstr>'Основной_1. Ф.12 т. 1000'!ID_912525</vt:lpstr>
      <vt:lpstr>'Основной_1. Ф.12 т. 1000'!ID_912526</vt:lpstr>
      <vt:lpstr>'Основной_1. Ф.12 т. 1000'!ID_912527</vt:lpstr>
      <vt:lpstr>'Основной_1. Ф.12 т. 1000'!ID_912528</vt:lpstr>
      <vt:lpstr>'Основной_1. Ф.12 т. 1000'!ID_912529</vt:lpstr>
      <vt:lpstr>'Основной_1. Ф.12 т. 1000'!ID_912530</vt:lpstr>
      <vt:lpstr>'Основной_1. Ф.12 т. 1000'!ID_912531</vt:lpstr>
      <vt:lpstr>'Основной_1. Ф.12 т. 1000'!ID_912532</vt:lpstr>
      <vt:lpstr>'Основной_1. Ф.12 т. 1000'!ID_912533</vt:lpstr>
      <vt:lpstr>'Основной_1. Ф.12 т. 1000'!ID_912534</vt:lpstr>
      <vt:lpstr>'Основной_1. Ф.12 т. 1000'!ID_912535</vt:lpstr>
      <vt:lpstr>'Основной_1. Ф.12 т. 1000'!ID_912536</vt:lpstr>
      <vt:lpstr>'Основной_1. Ф.12 т. 1000'!ID_912537</vt:lpstr>
      <vt:lpstr>'Основной_1. Ф.12 т. 1000'!ID_912538</vt:lpstr>
      <vt:lpstr>'Основной_1. Ф.12 т. 1000'!ID_912540</vt:lpstr>
      <vt:lpstr>'Основной_1. Ф.12 т. 1000'!ID_912541</vt:lpstr>
      <vt:lpstr>'Основной_1. Ф.12 т. 1000'!ID_912542</vt:lpstr>
      <vt:lpstr>'Основной_1. Ф.12 т. 1000'!ID_912543</vt:lpstr>
      <vt:lpstr>'Основной_1. Ф.12 т. 1000'!ID_912544</vt:lpstr>
      <vt:lpstr>'Основной_1. Ф.12 т. 1000'!ID_912545</vt:lpstr>
      <vt:lpstr>'Основной_1. Ф.12 т. 1000'!ID_912546</vt:lpstr>
      <vt:lpstr>'Основной_1. Ф.12 т. 1000'!ID_912547</vt:lpstr>
      <vt:lpstr>'Основной_1. Ф.12 т. 1000'!ID_912548</vt:lpstr>
      <vt:lpstr>'Основной_1. Ф.12 т. 1000'!ID_912549</vt:lpstr>
      <vt:lpstr>'Основной_1. Ф.12 т. 1000'!ID_912550</vt:lpstr>
      <vt:lpstr>'Основной_1. Ф.12 т. 1000'!ID_912551</vt:lpstr>
      <vt:lpstr>'Основной_1. Ф.12 т. 1000'!ID_912552</vt:lpstr>
      <vt:lpstr>'Основной_1. Ф.12 т. 1000'!ID_912553</vt:lpstr>
      <vt:lpstr>'Основной_1. Ф.12 т. 1000'!ID_912554</vt:lpstr>
      <vt:lpstr>'Основной_1. Ф.12 т. 1000'!ID_912555</vt:lpstr>
      <vt:lpstr>'Основной_1. Ф.12 т. 1000'!ID_912556</vt:lpstr>
      <vt:lpstr>'Основной_1. Ф.12 т. 1000'!ID_912557</vt:lpstr>
      <vt:lpstr>'Основной_1. Ф.12 т. 1000'!ID_912558</vt:lpstr>
      <vt:lpstr>'Основной_1. Ф.12 т. 1000'!ID_912559</vt:lpstr>
      <vt:lpstr>'Основной_1. Ф.12 т. 1000'!ID_912560</vt:lpstr>
      <vt:lpstr>'Основной_1. Ф.12 т. 1000'!ID_912561</vt:lpstr>
      <vt:lpstr>'Основной_1. Ф.12 т. 1000'!ID_912562</vt:lpstr>
      <vt:lpstr>'Основной_1. Ф.12 т. 1000'!ID_912563</vt:lpstr>
      <vt:lpstr>'Основной_1. Ф.12 т. 1000'!ID_912564</vt:lpstr>
      <vt:lpstr>'Основной_1. Ф.12 т. 1000'!ID_912565</vt:lpstr>
      <vt:lpstr>'Основной_1. Ф.12 т. 1000'!ID_912566</vt:lpstr>
      <vt:lpstr>'Основной_1. Ф.12 т. 1000'!ID_912567</vt:lpstr>
      <vt:lpstr>'Основной_1. Ф.12 т. 1000'!ID_912568</vt:lpstr>
      <vt:lpstr>'Основной_1. Ф.12 т. 1000'!ID_912569</vt:lpstr>
      <vt:lpstr>'Основной_1. Ф.12 т. 1000'!ID_912570</vt:lpstr>
      <vt:lpstr>'Основной_1. Ф.12 т. 1000'!ID_912571</vt:lpstr>
      <vt:lpstr>'Основной_1. Ф.12 т. 1000'!ID_912572</vt:lpstr>
      <vt:lpstr>'Основной_1. Ф.12 т. 1000'!ID_912573</vt:lpstr>
      <vt:lpstr>'Основной_1. Ф.12 т. 1000'!ID_912574</vt:lpstr>
      <vt:lpstr>'Основной_1. Ф.12 т. 1000'!ID_912575</vt:lpstr>
      <vt:lpstr>'Основной_1. Ф.12 т. 1000'!ID_912576</vt:lpstr>
      <vt:lpstr>'Основной_1. Ф.12 т. 1000'!ID_912577</vt:lpstr>
      <vt:lpstr>'Основной_1. Ф.12 т. 1000'!ID_912578</vt:lpstr>
      <vt:lpstr>'Основной_1. Ф.12 т. 1000'!ID_912579</vt:lpstr>
      <vt:lpstr>'Основной_1. Ф.12 т. 1000'!ID_912580</vt:lpstr>
      <vt:lpstr>'Основной_1. Ф.12 т. 1000'!ID_912581</vt:lpstr>
      <vt:lpstr>'Основной_1. Ф.12 т. 1000'!ID_912582</vt:lpstr>
      <vt:lpstr>'Основной_1. Ф.12 т. 1000'!ID_912583</vt:lpstr>
      <vt:lpstr>'Основной_1. Ф.12 т. 1000'!ID_912584</vt:lpstr>
      <vt:lpstr>'Основной_1. Ф.12 т. 1000'!ID_912585</vt:lpstr>
      <vt:lpstr>'Основной_1. Ф.12 т. 1000'!ID_912586</vt:lpstr>
      <vt:lpstr>'Основной_1. Ф.12 т. 1000'!ID_912587</vt:lpstr>
      <vt:lpstr>'Основной_1. Ф.12 т. 1000'!ID_912588</vt:lpstr>
      <vt:lpstr>'Основной_1. Ф.12 т. 1000'!ID_912589</vt:lpstr>
      <vt:lpstr>'Основной_1. Ф.12 т. 1000'!ID_912590</vt:lpstr>
      <vt:lpstr>'Основной_1. Ф.12 т. 1000'!ID_912591</vt:lpstr>
      <vt:lpstr>'Основной_1. Ф.12 т. 1000'!ID_912592</vt:lpstr>
      <vt:lpstr>'Основной_1. Ф.12 т. 1000'!ID_912593</vt:lpstr>
      <vt:lpstr>'Основной_1. Ф.12 т. 1000'!ID_912594</vt:lpstr>
      <vt:lpstr>'Основной_1. Ф.12 т. 1000'!ID_912595</vt:lpstr>
      <vt:lpstr>'Основной_1. Ф.12 т. 1000'!ID_912596</vt:lpstr>
      <vt:lpstr>'Основной_1. Ф.12 т. 1000'!ID_912597</vt:lpstr>
      <vt:lpstr>'Основной_1. Ф.12 т. 1000'!ID_912598</vt:lpstr>
      <vt:lpstr>'Основной_1. Ф.12 т. 1000'!ID_912599</vt:lpstr>
      <vt:lpstr>'Основной_1. Ф.12 т. 1000'!ID_912600</vt:lpstr>
      <vt:lpstr>'Основной_1. Ф.12 т. 1000'!ID_912601</vt:lpstr>
      <vt:lpstr>'Основной_1. Ф.12 т. 1000'!ID_912602</vt:lpstr>
      <vt:lpstr>'Основной_1. Ф.12 т. 1000'!ID_912603</vt:lpstr>
      <vt:lpstr>'Основной_1. Ф.12 т. 1000'!ID_912604</vt:lpstr>
      <vt:lpstr>'Основной_1. Ф.12 т. 1000'!ID_912605</vt:lpstr>
      <vt:lpstr>'Основной_1. Ф.12 т. 1000'!ID_912606</vt:lpstr>
      <vt:lpstr>'Основной_1. Ф.12 т. 1000'!ID_912607</vt:lpstr>
      <vt:lpstr>'Основной_1. Ф.12 т. 1000'!ID_912608</vt:lpstr>
      <vt:lpstr>'Основной_1. Ф.12 т. 1000'!ID_912609</vt:lpstr>
      <vt:lpstr>'Основной_1. Ф.12 т. 1000'!ID_912610</vt:lpstr>
      <vt:lpstr>'Основной_1. Ф.12 т. 1000'!ID_912611</vt:lpstr>
      <vt:lpstr>'Основной_1. Ф.12 т. 1000'!ID_912612</vt:lpstr>
      <vt:lpstr>'Основной_1. Ф.12 т. 1000'!ID_912613</vt:lpstr>
      <vt:lpstr>'Основной_1. Ф.12 т. 1000'!ID_912614</vt:lpstr>
      <vt:lpstr>'Основной_1. Ф.12 т. 1000'!ID_912615</vt:lpstr>
      <vt:lpstr>'Основной_1. Ф.12 т. 1000'!ID_912616</vt:lpstr>
      <vt:lpstr>'Основной_1. Ф.12 т. 1000'!ID_912617</vt:lpstr>
      <vt:lpstr>'Основной_1. Ф.12 т. 1000'!ID_912618</vt:lpstr>
      <vt:lpstr>'Основной_1. Ф.12 т. 1000'!ID_912619</vt:lpstr>
      <vt:lpstr>'Основной_1. Ф.12 т. 1000'!ID_912620</vt:lpstr>
      <vt:lpstr>'Основной_1. Ф.12 т. 1000'!ID_912621</vt:lpstr>
      <vt:lpstr>'Основной_1. Ф.12 т. 1000'!ID_912622</vt:lpstr>
      <vt:lpstr>'Основной_1. Ф.12 т. 1000'!ID_912623</vt:lpstr>
      <vt:lpstr>'Основной_1. Ф.12 т. 1000'!ID_912624</vt:lpstr>
      <vt:lpstr>'Основной_1. Ф.12 т. 1000'!ID_912625</vt:lpstr>
      <vt:lpstr>'Основной_1. Ф.12 т. 1000'!ID_912626</vt:lpstr>
      <vt:lpstr>'Основной_1. Ф.12 т. 1000'!ID_912627</vt:lpstr>
      <vt:lpstr>'Основной_1. Ф.12 т. 1000'!ID_912628</vt:lpstr>
      <vt:lpstr>'Основной_1. Ф.12 т. 1000'!ID_912629</vt:lpstr>
      <vt:lpstr>'Основной_1. Ф.12 т. 1000'!ID_912630</vt:lpstr>
      <vt:lpstr>'Основной_1. Ф.12 т. 1000'!ID_912631</vt:lpstr>
      <vt:lpstr>'Основной_1. Ф.12 т. 1000'!ID_912632</vt:lpstr>
      <vt:lpstr>'Основной_1. Ф.12 т. 1000'!ID_912633</vt:lpstr>
      <vt:lpstr>'Основной_1. Ф.12 т. 1000'!ID_912634</vt:lpstr>
      <vt:lpstr>'Основной_1. Ф.12 т. 1000'!ID_912635</vt:lpstr>
      <vt:lpstr>'Основной_1. Ф.12 т. 1000'!ID_912636</vt:lpstr>
      <vt:lpstr>'Основной_1. Ф.12 т. 1000'!ID_912637</vt:lpstr>
      <vt:lpstr>'Основной_1. Ф.12 т. 1000'!ID_912638</vt:lpstr>
      <vt:lpstr>'Основной_1. Ф.12 т. 1000'!ID_912639</vt:lpstr>
      <vt:lpstr>'Основной_1. Ф.12 т. 1000'!ID_912640</vt:lpstr>
      <vt:lpstr>'Основной_1. Ф.12 т. 1000'!ID_912641</vt:lpstr>
      <vt:lpstr>'Основной_1. Ф.12 т. 1000'!ID_912642</vt:lpstr>
      <vt:lpstr>'Основной_1. Ф.12 т. 1000'!ID_912643</vt:lpstr>
      <vt:lpstr>'Основной_1. Ф.12 т. 1000'!ID_912644</vt:lpstr>
      <vt:lpstr>'Основной_1. Ф.12 т. 1000'!ID_912645</vt:lpstr>
      <vt:lpstr>'Основной_1. Ф.12 т. 1000'!ID_912646</vt:lpstr>
      <vt:lpstr>'Основной_1. Ф.12 т. 1000'!ID_912647</vt:lpstr>
      <vt:lpstr>'Основной_1. Ф.12 т. 1000'!ID_912648</vt:lpstr>
      <vt:lpstr>'Основной_1. Ф.12 т. 1000'!ID_912649</vt:lpstr>
      <vt:lpstr>'Основной_1. Ф.12 т. 1000'!ID_912650</vt:lpstr>
      <vt:lpstr>'Основной_1. Ф.12 т. 1000'!ID_912651</vt:lpstr>
      <vt:lpstr>'Основной_1. Ф.12 т. 1000'!ID_912652</vt:lpstr>
      <vt:lpstr>'Основной_1. Ф.12 т. 1000'!ID_912653</vt:lpstr>
      <vt:lpstr>'Основной_1. Ф.12 т. 1000'!ID_912654</vt:lpstr>
      <vt:lpstr>'Основной_1. Ф.12 т. 1000'!ID_912655</vt:lpstr>
      <vt:lpstr>'Основной_1. Ф.12 т. 1000'!ID_912656</vt:lpstr>
      <vt:lpstr>'Основной_1. Ф.12 т. 1000'!ID_912663</vt:lpstr>
      <vt:lpstr>'Основной_1. Ф.12 т. 1000'!ID_912664</vt:lpstr>
      <vt:lpstr>'Основной_1. Ф.12 т. 1000'!ID_912665</vt:lpstr>
      <vt:lpstr>'Основной_1. Ф.12 т. 1000'!ID_912666</vt:lpstr>
      <vt:lpstr>'Основной_1. Ф.12 т. 1000'!ID_912667</vt:lpstr>
      <vt:lpstr>'Основной_1. Ф.12 т. 1000'!ID_912678</vt:lpstr>
      <vt:lpstr>'Основной_1. Ф.12 т. 1000'!ID_912679</vt:lpstr>
      <vt:lpstr>'Основной_1. Ф.12 т. 1000'!ID_912680</vt:lpstr>
      <vt:lpstr>'Основной_1. Ф.12 т. 1000'!ID_912681</vt:lpstr>
      <vt:lpstr>'Основной_1. Ф.12 т. 1000'!ID_912682</vt:lpstr>
      <vt:lpstr>'Основной_1. Ф.12 т. 1000'!ID_912683</vt:lpstr>
      <vt:lpstr>'Основной_1. Ф.12 т. 1000'!ID_912684</vt:lpstr>
      <vt:lpstr>'Основной_1. Ф.12 т. 1000'!ID_912685</vt:lpstr>
      <vt:lpstr>'Основной_1. Ф.12 т. 1000'!ID_912686</vt:lpstr>
      <vt:lpstr>'Основной_1. Ф.12 т. 1000'!ID_912687</vt:lpstr>
      <vt:lpstr>'Основной_1. Ф.12 т. 1000'!ID_912688</vt:lpstr>
      <vt:lpstr>'Основной_1. Ф.12 т. 1000'!ID_912689</vt:lpstr>
      <vt:lpstr>'Основной_1. Ф.12 т. 1000'!ID_912690</vt:lpstr>
      <vt:lpstr>'Основной_1. Ф.12 т. 1000'!ID_912691</vt:lpstr>
      <vt:lpstr>'Основной_1. Ф.12 т. 1000'!ID_912692</vt:lpstr>
      <vt:lpstr>'Основной_1. Ф.12 т. 1000'!ID_912693</vt:lpstr>
      <vt:lpstr>'Основной_1. Ф.12 т. 1000'!ID_912694</vt:lpstr>
      <vt:lpstr>'Основной_1. Ф.12 т. 1000'!ID_912695</vt:lpstr>
      <vt:lpstr>'Основной_1. Ф.12 т. 1000'!ID_912696</vt:lpstr>
      <vt:lpstr>'Основной_1. Ф.12 т. 1000'!ID_912697</vt:lpstr>
      <vt:lpstr>'Основной_1. Ф.12 т. 1000'!ID_912698</vt:lpstr>
      <vt:lpstr>'Основной_1. Ф.12 т. 1000'!ID_912699</vt:lpstr>
      <vt:lpstr>'Основной_1. Ф.12 т. 1000'!ID_912700</vt:lpstr>
      <vt:lpstr>'Основной_1. Ф.12 т. 1000'!ID_912701</vt:lpstr>
      <vt:lpstr>'Основной_1. Ф.12 т. 1000'!ID_912702</vt:lpstr>
      <vt:lpstr>'Основной_1. Ф.12 т. 1000'!ID_912703</vt:lpstr>
      <vt:lpstr>'Основной_1. Ф.12 т. 1000'!ID_912704</vt:lpstr>
      <vt:lpstr>'Основной_1. Ф.12 т. 1000'!ID_912705</vt:lpstr>
      <vt:lpstr>'Основной_1. Ф.12 т. 1000'!ID_912706</vt:lpstr>
      <vt:lpstr>'Основной_1. Ф.12 т. 1000'!ID_912707</vt:lpstr>
      <vt:lpstr>'Основной_1. Ф.12 т. 1000'!ID_912708</vt:lpstr>
      <vt:lpstr>'Основной_1. Ф.12 т. 1000'!ID_912709</vt:lpstr>
      <vt:lpstr>'Основной_1. Ф.12 т. 1000'!ID_912710</vt:lpstr>
      <vt:lpstr>'Основной_1. Ф.12 т. 1000'!ID_912711</vt:lpstr>
      <vt:lpstr>'Основной_1. Ф.12 т. 1000'!ID_912712</vt:lpstr>
      <vt:lpstr>'Основной_1. Ф.12 т. 1000'!ID_912713</vt:lpstr>
      <vt:lpstr>'Основной_1. Ф.12 т. 1000'!ID_912714</vt:lpstr>
      <vt:lpstr>'Основной_1. Ф.12 т. 1000'!ID_912715</vt:lpstr>
      <vt:lpstr>'Основной_1. Ф.12 т. 1000'!ID_912716</vt:lpstr>
      <vt:lpstr>'Основной_1. Ф.12 т. 1000'!ID_912717</vt:lpstr>
      <vt:lpstr>'Основной_1. Ф.12 т. 1000'!ID_912718</vt:lpstr>
      <vt:lpstr>'Основной_1. Ф.12 т. 1000'!ID_912719</vt:lpstr>
      <vt:lpstr>'Основной_1. Ф.12 т. 1000'!ID_912720</vt:lpstr>
      <vt:lpstr>'Основной_1. Ф.12 т. 1000'!ID_912721</vt:lpstr>
      <vt:lpstr>'Основной_1. Ф.12 т. 1000'!ID_912722</vt:lpstr>
      <vt:lpstr>'Основной_1. Ф.12 т. 1000'!ID_912723</vt:lpstr>
      <vt:lpstr>'Основной_1. Ф.12 т. 1000'!ID_912724</vt:lpstr>
      <vt:lpstr>'Основной_1. Ф.12 т. 1000'!ID_912725</vt:lpstr>
      <vt:lpstr>'Основной_1. Ф.12 т. 1000'!ID_912726</vt:lpstr>
      <vt:lpstr>'Основной_1. Ф.12 т. 1000'!ID_912727</vt:lpstr>
      <vt:lpstr>'Основной_1. Ф.12 т. 1000'!ID_912728</vt:lpstr>
      <vt:lpstr>'Основной_1. Ф.12 т. 1000'!ID_912729</vt:lpstr>
      <vt:lpstr>'Основной_1. Ф.12 т. 1000'!ID_912730</vt:lpstr>
      <vt:lpstr>'Основной_1. Ф.12 т. 1000'!ID_912731</vt:lpstr>
      <vt:lpstr>'Основной_1. Ф.12 т. 1000'!ID_912732</vt:lpstr>
      <vt:lpstr>'Основной_1. Ф.12 т. 1000'!ID_912733</vt:lpstr>
      <vt:lpstr>'Основной_1. Ф.12 т. 1000'!ID_912734</vt:lpstr>
      <vt:lpstr>'Основной_1. Ф.12 т. 1000'!ID_912735</vt:lpstr>
      <vt:lpstr>'Основной_1. Ф.12 т. 1000'!ID_912736</vt:lpstr>
      <vt:lpstr>'Основной_1. Ф.12 т. 1000'!ID_912737</vt:lpstr>
      <vt:lpstr>'Основной_1. Ф.12 т. 1000'!ID_912738</vt:lpstr>
      <vt:lpstr>'Основной_1. Ф.12 т. 1000'!ID_912739</vt:lpstr>
      <vt:lpstr>'Основной_1. Ф.12 т. 1000'!ID_912740</vt:lpstr>
      <vt:lpstr>'Основной_1. Ф.12 т. 1000'!ID_912741</vt:lpstr>
      <vt:lpstr>'Основной_1. Ф.12 т. 1000'!ID_912742</vt:lpstr>
      <vt:lpstr>'Основной_1. Ф.12 т. 1000'!ID_912743</vt:lpstr>
      <vt:lpstr>'Основной_1. Ф.12 т. 1000'!ID_912744</vt:lpstr>
      <vt:lpstr>'Основной_1. Ф.12 т. 1000'!ID_912745</vt:lpstr>
      <vt:lpstr>'Основной_1. Ф.12 т. 1000'!ID_912746</vt:lpstr>
      <vt:lpstr>'Основной_1. Ф.12 т. 1000'!ID_912747</vt:lpstr>
      <vt:lpstr>'Основной_1. Ф.12 т. 1000'!ID_912748</vt:lpstr>
      <vt:lpstr>'Основной_1. Ф.12 т. 1000'!ID_912749</vt:lpstr>
      <vt:lpstr>'Основной_1. Ф.12 т. 1000'!ID_912750</vt:lpstr>
      <vt:lpstr>'Основной_1. Ф.12 т. 1000'!ID_912751</vt:lpstr>
      <vt:lpstr>'Основной_1. Ф.12 т. 1000'!ID_912752</vt:lpstr>
      <vt:lpstr>'Основной_1. Ф.12 т. 1000'!ID_912753</vt:lpstr>
      <vt:lpstr>'Основной_1. Ф.12 т. 1000'!ID_912754</vt:lpstr>
      <vt:lpstr>'Основной_1. Ф.12 т. 1000'!ID_912755</vt:lpstr>
      <vt:lpstr>'Основной_1. Ф.12 т. 1000'!ID_912756</vt:lpstr>
      <vt:lpstr>'Основной_1. Ф.12 т. 1000'!ID_912757</vt:lpstr>
      <vt:lpstr>'Основной_1. Ф.12 т. 1000'!ID_912758</vt:lpstr>
      <vt:lpstr>'Основной_1. Ф.12 т. 1000'!ID_912759</vt:lpstr>
      <vt:lpstr>'Основной_1. Ф.12 т. 1000'!ID_912760</vt:lpstr>
      <vt:lpstr>'Основной_1. Ф.12 т. 1000'!ID_912761</vt:lpstr>
      <vt:lpstr>'Основной_1. Ф.12 т. 1000'!ID_912762</vt:lpstr>
      <vt:lpstr>'Основной_1. Ф.12 т. 1000'!ID_912763</vt:lpstr>
      <vt:lpstr>'Основной_1. Ф.12 т. 1000'!ID_912764</vt:lpstr>
      <vt:lpstr>'Основной_1. Ф.12 т. 1000'!ID_912765</vt:lpstr>
      <vt:lpstr>'Основной_1. Ф.12 т. 1000'!ID_912766</vt:lpstr>
      <vt:lpstr>'Основной_2. Ф. 12 т. 1001...100'!ID_912767</vt:lpstr>
      <vt:lpstr>'Основной_2. Ф. 12 т. 1001...100'!ID_912768</vt:lpstr>
      <vt:lpstr>'Основной_1. Ф.12 т. 1000'!ID_912769</vt:lpstr>
      <vt:lpstr>'Основной_1. Ф.12 т. 1000'!ID_912770</vt:lpstr>
      <vt:lpstr>'Основной_1. Ф.12 т. 1000'!ID_912771</vt:lpstr>
      <vt:lpstr>'Основной_1. Ф.12 т. 1000'!ID_912772</vt:lpstr>
      <vt:lpstr>'Основной_1. Ф.12 т. 1000'!ID_912773</vt:lpstr>
      <vt:lpstr>'Основной_1. Ф.12 т. 1000'!ID_912774</vt:lpstr>
      <vt:lpstr>'Основной_1. Ф.12 т. 1000'!ID_912775</vt:lpstr>
      <vt:lpstr>'Основной_1. Ф.12 т. 1000'!ID_912776</vt:lpstr>
      <vt:lpstr>'Основной_1. Ф.12 т. 1000'!ID_912777</vt:lpstr>
      <vt:lpstr>'Основной_1. Ф.12 т. 1000'!ID_912778</vt:lpstr>
      <vt:lpstr>'Основной_1. Ф.12 т. 1000'!ID_912779</vt:lpstr>
      <vt:lpstr>'Основной_1. Ф.12 т. 1000'!ID_912780</vt:lpstr>
      <vt:lpstr>'Основной_1. Ф.12 т. 1000'!ID_912781</vt:lpstr>
      <vt:lpstr>'Основной_1. Ф.12 т. 1000'!ID_912782</vt:lpstr>
      <vt:lpstr>'Основной_1. Ф.12 т. 1000'!ID_912783</vt:lpstr>
      <vt:lpstr>'Основной_1. Ф.12 т. 1000'!ID_912784</vt:lpstr>
      <vt:lpstr>'Основной_1. Ф.12 т. 1000'!ID_912785</vt:lpstr>
      <vt:lpstr>'Основной_1. Ф.12 т. 1000'!ID_912786</vt:lpstr>
      <vt:lpstr>'Основной_1. Ф.12 т. 1000'!ID_912787</vt:lpstr>
      <vt:lpstr>'Основной_1. Ф.12 т. 1000'!ID_912788</vt:lpstr>
      <vt:lpstr>'Основной_1. Ф.12 т. 1000'!ID_912789</vt:lpstr>
      <vt:lpstr>'Основной_1. Ф.12 т. 1000'!ID_912790</vt:lpstr>
      <vt:lpstr>'Основной_1. Ф.12 т. 1000'!ID_912791</vt:lpstr>
      <vt:lpstr>'Основной_1. Ф.12 т. 1000'!ID_912792</vt:lpstr>
      <vt:lpstr>'Основной_1. Ф.12 т. 1000'!ID_912793</vt:lpstr>
      <vt:lpstr>'Основной_1. Ф.12 т. 1000'!ID_912794</vt:lpstr>
      <vt:lpstr>'Основной_1. Ф.12 т. 1000'!ID_912795</vt:lpstr>
      <vt:lpstr>'Основной_1. Ф.12 т. 1000'!T_250052086</vt:lpstr>
      <vt:lpstr>'Основной_1. Ф.12 т. 1000'!TR_250052086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Александр Сергеевич Овчаров</dc:creator>
  <cp:lastModifiedBy>Александр Сергеевич Овчаров</cp:lastModifiedBy>
  <dcterms:created xsi:type="dcterms:W3CDTF">2023-12-28T21:42:22Z</dcterms:created>
  <dcterms:modified xsi:type="dcterms:W3CDTF">2023-12-28T21:42:24Z</dcterms:modified>
</cp:coreProperties>
</file>